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633"/>
  </bookViews>
  <sheets>
    <sheet name="1.Смещение RPM" sheetId="10" r:id="rId1"/>
    <sheet name="2.Наклон" sheetId="12" r:id="rId2"/>
    <sheet name="3.ДАД" sheetId="14" r:id="rId3"/>
    <sheet name="4.Таблицы" sheetId="11" r:id="rId4"/>
  </sheets>
  <calcPr calcId="145621" iterateDelta="1E-4"/>
</workbook>
</file>

<file path=xl/calcChain.xml><?xml version="1.0" encoding="utf-8"?>
<calcChain xmlns="http://schemas.openxmlformats.org/spreadsheetml/2006/main">
  <c r="R3" i="11" l="1"/>
  <c r="R4" i="11"/>
  <c r="R5" i="11"/>
  <c r="R6" i="11"/>
  <c r="R7" i="11"/>
  <c r="R8" i="11"/>
  <c r="R9" i="11"/>
  <c r="R10" i="11"/>
  <c r="R11" i="11"/>
  <c r="R12" i="11"/>
  <c r="R13" i="11"/>
  <c r="R14" i="11"/>
  <c r="R15" i="11"/>
  <c r="R16" i="11"/>
  <c r="R17" i="11"/>
  <c r="R18" i="11"/>
  <c r="R19" i="11"/>
  <c r="R20" i="11"/>
  <c r="R21" i="11"/>
  <c r="R22" i="11"/>
  <c r="R23" i="11"/>
  <c r="R24" i="11"/>
  <c r="R25" i="11"/>
  <c r="R26" i="11"/>
  <c r="O3" i="11"/>
  <c r="O4" i="11"/>
  <c r="O5" i="11"/>
  <c r="O6" i="11"/>
  <c r="O7" i="11"/>
  <c r="O8" i="11"/>
  <c r="O9" i="11"/>
  <c r="O10" i="11"/>
  <c r="O11" i="11"/>
  <c r="O12" i="11"/>
  <c r="O13" i="11"/>
  <c r="O14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L3" i="11"/>
  <c r="L4" i="11"/>
  <c r="L5" i="11"/>
  <c r="L6" i="11"/>
  <c r="L7" i="11"/>
  <c r="L8" i="11"/>
  <c r="L9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I3" i="11"/>
  <c r="I4" i="11"/>
  <c r="I5" i="11"/>
  <c r="I6" i="11"/>
  <c r="I7" i="11"/>
  <c r="I8" i="11"/>
  <c r="I9" i="11"/>
  <c r="I10" i="11"/>
  <c r="I11" i="11"/>
  <c r="I12" i="11"/>
  <c r="I13" i="11"/>
  <c r="I14" i="11"/>
  <c r="I15" i="11"/>
  <c r="I16" i="11"/>
  <c r="I17" i="11"/>
  <c r="I18" i="11"/>
  <c r="I19" i="11"/>
  <c r="I20" i="11"/>
  <c r="I21" i="11"/>
  <c r="I22" i="11"/>
  <c r="I23" i="11"/>
  <c r="I24" i="11"/>
  <c r="I25" i="11"/>
  <c r="I26" i="11"/>
  <c r="F3" i="11"/>
  <c r="F4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C26" i="11"/>
  <c r="C25" i="11"/>
  <c r="C24" i="11"/>
  <c r="R2" i="11" l="1"/>
  <c r="O2" i="11" l="1"/>
  <c r="L2" i="11"/>
  <c r="I2" i="11"/>
  <c r="F2" i="11"/>
  <c r="C19" i="11" l="1"/>
  <c r="C20" i="11"/>
  <c r="C21" i="11"/>
  <c r="C22" i="11"/>
  <c r="C23" i="11"/>
  <c r="C3" i="11" l="1"/>
  <c r="C4" i="11"/>
  <c r="C5" i="11"/>
  <c r="C6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2" i="11"/>
</calcChain>
</file>

<file path=xl/sharedStrings.xml><?xml version="1.0" encoding="utf-8"?>
<sst xmlns="http://schemas.openxmlformats.org/spreadsheetml/2006/main" count="27" uniqueCount="12">
  <si>
    <t>RPM</t>
  </si>
  <si>
    <t>УОЗ, °</t>
  </si>
  <si>
    <t>Задержка ,°</t>
  </si>
  <si>
    <t>СТАНДАРТ</t>
  </si>
  <si>
    <t>Угол до ВМТ, град</t>
  </si>
  <si>
    <t>СМЕЩЕНИЕ</t>
  </si>
  <si>
    <t>НАКЛОН</t>
  </si>
  <si>
    <t>ДАД = 4V</t>
  </si>
  <si>
    <t>R15 *1,2</t>
  </si>
  <si>
    <t>R15 /1,2</t>
  </si>
  <si>
    <t>R12 /1,2</t>
  </si>
  <si>
    <t>R12 *1,2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</si>
</sst>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rgb="FF000000"/>
      <name val="Calibri"/>
      <family val="2"/>
      <charset val="1"/>
    </font>
    <font>
      <b/>
      <sz val="11"/>
      <color rgb="FFFF0000"/>
      <name val="Calibri"/>
      <family val="2"/>
      <charset val="204"/>
    </font>
    <font>
      <b/>
      <sz val="11"/>
      <color rgb="FF00B05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70C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u/>
      <sz val="14"/>
      <color rgb="FF00B050"/>
      <name val="Calibri"/>
      <family val="2"/>
      <charset val="204"/>
    </font>
    <font>
      <u/>
      <sz val="11"/>
      <color rgb="FF000000"/>
      <name val="Calibri"/>
      <family val="2"/>
      <charset val="1"/>
    </font>
    <font>
      <b/>
      <sz val="18"/>
      <color rgb="FFFF0000"/>
      <name val="Calibri"/>
      <family val="2"/>
      <charset val="204"/>
    </font>
    <font>
      <b/>
      <sz val="18"/>
      <color rgb="FF0070C0"/>
      <name val="Calibri"/>
      <family val="2"/>
      <charset val="204"/>
    </font>
    <font>
      <sz val="11"/>
      <name val="Calibri"/>
      <family val="2"/>
      <charset val="204"/>
    </font>
    <font>
      <sz val="18"/>
      <color rgb="FF000000"/>
      <name val="Calibri"/>
      <family val="2"/>
      <charset val="1"/>
    </font>
    <font>
      <b/>
      <sz val="14"/>
      <color rgb="FF00B050"/>
      <name val="Calibri"/>
      <family val="2"/>
      <charset val="204"/>
    </font>
    <font>
      <b/>
      <sz val="14"/>
      <color rgb="FF7030A0"/>
      <name val="Calibri"/>
      <family val="2"/>
      <charset val="204"/>
    </font>
    <font>
      <b/>
      <sz val="16"/>
      <color rgb="FF0070C0"/>
      <name val="Calibri"/>
      <family val="2"/>
      <charset val="204"/>
    </font>
    <font>
      <b/>
      <u/>
      <sz val="16"/>
      <color rgb="FF0070C0"/>
      <name val="Calibri"/>
      <family val="2"/>
      <charset val="204"/>
    </font>
    <font>
      <b/>
      <u/>
      <sz val="16"/>
      <color rgb="FF00B050"/>
      <name val="Calibri"/>
      <family val="2"/>
      <charset val="204"/>
    </font>
    <font>
      <b/>
      <u/>
      <sz val="16"/>
      <color rgb="FFFF0000"/>
      <name val="Calibri"/>
      <family val="2"/>
      <charset val="204"/>
    </font>
    <font>
      <b/>
      <sz val="16"/>
      <color rgb="FF00B050"/>
      <name val="Calibri"/>
      <family val="2"/>
      <charset val="204"/>
    </font>
    <font>
      <sz val="11"/>
      <color rgb="FF0070C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1"/>
      <color rgb="FF7030A0"/>
      <name val="Calibri"/>
      <family val="2"/>
      <charset val="204"/>
    </font>
    <font>
      <b/>
      <sz val="11"/>
      <color theme="9" tint="-0.499984740745262"/>
      <name val="Calibri"/>
      <family val="2"/>
      <charset val="204"/>
    </font>
    <font>
      <b/>
      <u/>
      <sz val="16"/>
      <color theme="9" tint="-0.499984740745262"/>
      <name val="Calibri"/>
      <family val="2"/>
      <charset val="204"/>
    </font>
    <font>
      <b/>
      <sz val="20"/>
      <color rgb="FF0070C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" fontId="4" fillId="0" borderId="2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4" fillId="0" borderId="0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0" fillId="0" borderId="3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vertical="center"/>
    </xf>
    <xf numFmtId="3" fontId="4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0" fillId="0" borderId="6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3" fontId="21" fillId="0" borderId="4" xfId="0" applyNumberFormat="1" applyFont="1" applyBorder="1" applyAlignment="1">
      <alignment horizontal="center" vertical="center"/>
    </xf>
    <xf numFmtId="3" fontId="21" fillId="0" borderId="2" xfId="0" applyNumberFormat="1" applyFont="1" applyBorder="1" applyAlignment="1">
      <alignment horizontal="center" vertical="center"/>
    </xf>
    <xf numFmtId="3" fontId="21" fillId="0" borderId="2" xfId="0" applyNumberFormat="1" applyFont="1" applyFill="1" applyBorder="1" applyAlignment="1">
      <alignment horizontal="center" vertical="center"/>
    </xf>
    <xf numFmtId="3" fontId="21" fillId="0" borderId="7" xfId="0" applyNumberFormat="1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/>
    </xf>
    <xf numFmtId="164" fontId="10" fillId="0" borderId="3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/>
    </xf>
    <xf numFmtId="3" fontId="22" fillId="0" borderId="2" xfId="0" applyNumberFormat="1" applyFont="1" applyBorder="1" applyAlignment="1">
      <alignment horizontal="center" vertical="center"/>
    </xf>
    <xf numFmtId="3" fontId="22" fillId="0" borderId="7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8" fillId="0" borderId="0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14" fillId="0" borderId="15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18" fillId="0" borderId="16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3" fontId="17" fillId="0" borderId="10" xfId="0" applyNumberFormat="1" applyFont="1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3" fontId="15" fillId="0" borderId="10" xfId="0" applyNumberFormat="1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23" fillId="0" borderId="1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53735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7030A0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00" baseline="0"/>
            </a:pPr>
            <a:r>
              <a:rPr lang="ru-RU" sz="2200" baseline="0"/>
              <a:t>Изменение смещения (</a:t>
            </a:r>
            <a:r>
              <a:rPr lang="en-US" sz="2200" baseline="0"/>
              <a:t>R15 = RPM max</a:t>
            </a:r>
            <a:r>
              <a:rPr lang="ru-RU" sz="2200" baseline="0"/>
              <a:t>)</a:t>
            </a:r>
            <a:endParaRPr lang="en-US" sz="2200" baseline="0"/>
          </a:p>
        </c:rich>
      </c:tx>
      <c:layout>
        <c:manualLayout>
          <c:xMode val="edge"/>
          <c:yMode val="edge"/>
          <c:x val="0.10462781838981114"/>
          <c:y val="0.7406883040581159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052249960754504E-2"/>
          <c:y val="1.4413679465528285E-2"/>
          <c:w val="0.89026139543450433"/>
          <c:h val="0.87891586468358118"/>
        </c:manualLayout>
      </c:layout>
      <c:scatterChart>
        <c:scatterStyle val="smoothMarker"/>
        <c:varyColors val="0"/>
        <c:ser>
          <c:idx val="3"/>
          <c:order val="0"/>
          <c:tx>
            <c:v>R15 *1,2</c:v>
          </c:tx>
          <c:spPr>
            <a:ln>
              <a:solidFill>
                <a:schemeClr val="accent1"/>
              </a:solidFill>
            </a:ln>
          </c:spPr>
          <c:marker>
            <c:symbol val="square"/>
            <c:size val="3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'4.Таблицы'!$D$2:$D$26</c:f>
              <c:numCache>
                <c:formatCode>#,##0</c:formatCode>
                <c:ptCount val="25"/>
                <c:pt idx="0">
                  <c:v>500</c:v>
                </c:pt>
                <c:pt idx="1">
                  <c:v>600</c:v>
                </c:pt>
                <c:pt idx="2">
                  <c:v>700</c:v>
                </c:pt>
                <c:pt idx="3">
                  <c:v>800</c:v>
                </c:pt>
                <c:pt idx="4">
                  <c:v>900</c:v>
                </c:pt>
                <c:pt idx="5">
                  <c:v>1000</c:v>
                </c:pt>
                <c:pt idx="6">
                  <c:v>1100</c:v>
                </c:pt>
                <c:pt idx="7">
                  <c:v>1200</c:v>
                </c:pt>
                <c:pt idx="8">
                  <c:v>1300</c:v>
                </c:pt>
                <c:pt idx="9">
                  <c:v>1400</c:v>
                </c:pt>
                <c:pt idx="10">
                  <c:v>1500</c:v>
                </c:pt>
                <c:pt idx="11">
                  <c:v>1600</c:v>
                </c:pt>
                <c:pt idx="12">
                  <c:v>1700</c:v>
                </c:pt>
                <c:pt idx="13">
                  <c:v>1800</c:v>
                </c:pt>
                <c:pt idx="14">
                  <c:v>1900</c:v>
                </c:pt>
                <c:pt idx="15">
                  <c:v>2000</c:v>
                </c:pt>
                <c:pt idx="16">
                  <c:v>2100</c:v>
                </c:pt>
                <c:pt idx="17">
                  <c:v>2200</c:v>
                </c:pt>
                <c:pt idx="18">
                  <c:v>2300</c:v>
                </c:pt>
                <c:pt idx="19">
                  <c:v>2400</c:v>
                </c:pt>
                <c:pt idx="20">
                  <c:v>2500</c:v>
                </c:pt>
                <c:pt idx="21">
                  <c:v>2600</c:v>
                </c:pt>
                <c:pt idx="22">
                  <c:v>2700</c:v>
                </c:pt>
                <c:pt idx="23">
                  <c:v>2800</c:v>
                </c:pt>
                <c:pt idx="24" formatCode="General">
                  <c:v>3000</c:v>
                </c:pt>
              </c:numCache>
            </c:numRef>
          </c:xVal>
          <c:yVal>
            <c:numRef>
              <c:f>'4.Таблицы'!$F$2:$F$26</c:f>
              <c:numCache>
                <c:formatCode>General</c:formatCode>
                <c:ptCount val="25"/>
                <c:pt idx="0">
                  <c:v>14.7</c:v>
                </c:pt>
                <c:pt idx="1">
                  <c:v>14.7</c:v>
                </c:pt>
                <c:pt idx="2">
                  <c:v>14.7</c:v>
                </c:pt>
                <c:pt idx="3">
                  <c:v>14.7</c:v>
                </c:pt>
                <c:pt idx="4">
                  <c:v>15.2</c:v>
                </c:pt>
                <c:pt idx="5">
                  <c:v>15.7</c:v>
                </c:pt>
                <c:pt idx="6">
                  <c:v>16.5</c:v>
                </c:pt>
                <c:pt idx="7">
                  <c:v>17.3</c:v>
                </c:pt>
                <c:pt idx="8">
                  <c:v>18.100000000000001</c:v>
                </c:pt>
                <c:pt idx="9">
                  <c:v>18.899999999999999</c:v>
                </c:pt>
                <c:pt idx="10">
                  <c:v>19.8</c:v>
                </c:pt>
                <c:pt idx="11">
                  <c:v>20.7</c:v>
                </c:pt>
                <c:pt idx="12">
                  <c:v>21.6</c:v>
                </c:pt>
                <c:pt idx="13">
                  <c:v>22.6</c:v>
                </c:pt>
                <c:pt idx="14">
                  <c:v>23.5</c:v>
                </c:pt>
                <c:pt idx="15">
                  <c:v>24.5</c:v>
                </c:pt>
                <c:pt idx="16">
                  <c:v>25.5</c:v>
                </c:pt>
                <c:pt idx="17">
                  <c:v>26.5</c:v>
                </c:pt>
                <c:pt idx="18">
                  <c:v>27.4</c:v>
                </c:pt>
                <c:pt idx="19">
                  <c:v>28.4</c:v>
                </c:pt>
                <c:pt idx="20">
                  <c:v>28.9</c:v>
                </c:pt>
                <c:pt idx="21">
                  <c:v>29.2</c:v>
                </c:pt>
                <c:pt idx="22">
                  <c:v>29.3</c:v>
                </c:pt>
                <c:pt idx="23">
                  <c:v>29.3</c:v>
                </c:pt>
                <c:pt idx="24">
                  <c:v>29.2</c:v>
                </c:pt>
              </c:numCache>
            </c:numRef>
          </c:yVal>
          <c:smooth val="1"/>
        </c:ser>
        <c:ser>
          <c:idx val="0"/>
          <c:order val="1"/>
          <c:tx>
            <c:v>Стандарт (R15*=43,5k, R12*=83k)  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3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'4.Таблицы'!$A$2:$A$26</c:f>
              <c:numCache>
                <c:formatCode>#,##0</c:formatCode>
                <c:ptCount val="25"/>
                <c:pt idx="0">
                  <c:v>1400</c:v>
                </c:pt>
                <c:pt idx="1">
                  <c:v>1500</c:v>
                </c:pt>
                <c:pt idx="2">
                  <c:v>1550</c:v>
                </c:pt>
                <c:pt idx="3">
                  <c:v>1600</c:v>
                </c:pt>
                <c:pt idx="4">
                  <c:v>1700</c:v>
                </c:pt>
                <c:pt idx="5">
                  <c:v>1800</c:v>
                </c:pt>
                <c:pt idx="6">
                  <c:v>1900</c:v>
                </c:pt>
                <c:pt idx="7">
                  <c:v>2000</c:v>
                </c:pt>
                <c:pt idx="8">
                  <c:v>2100</c:v>
                </c:pt>
                <c:pt idx="9">
                  <c:v>2200</c:v>
                </c:pt>
                <c:pt idx="10">
                  <c:v>2300</c:v>
                </c:pt>
                <c:pt idx="11">
                  <c:v>2400</c:v>
                </c:pt>
                <c:pt idx="12">
                  <c:v>2500</c:v>
                </c:pt>
                <c:pt idx="13">
                  <c:v>2600</c:v>
                </c:pt>
                <c:pt idx="14">
                  <c:v>2700</c:v>
                </c:pt>
                <c:pt idx="15">
                  <c:v>2800</c:v>
                </c:pt>
                <c:pt idx="16">
                  <c:v>2900</c:v>
                </c:pt>
                <c:pt idx="17">
                  <c:v>3000</c:v>
                </c:pt>
                <c:pt idx="18">
                  <c:v>3100</c:v>
                </c:pt>
                <c:pt idx="19">
                  <c:v>3200</c:v>
                </c:pt>
                <c:pt idx="20">
                  <c:v>3300</c:v>
                </c:pt>
                <c:pt idx="21">
                  <c:v>3500</c:v>
                </c:pt>
                <c:pt idx="22">
                  <c:v>4000</c:v>
                </c:pt>
                <c:pt idx="23">
                  <c:v>6000</c:v>
                </c:pt>
                <c:pt idx="24">
                  <c:v>8000</c:v>
                </c:pt>
              </c:numCache>
            </c:numRef>
          </c:xVal>
          <c:yVal>
            <c:numRef>
              <c:f>'4.Таблицы'!$C$2:$C$26</c:f>
              <c:numCache>
                <c:formatCode>General</c:formatCode>
                <c:ptCount val="25"/>
                <c:pt idx="0">
                  <c:v>14.7</c:v>
                </c:pt>
                <c:pt idx="1">
                  <c:v>14.7</c:v>
                </c:pt>
                <c:pt idx="2">
                  <c:v>15</c:v>
                </c:pt>
                <c:pt idx="3">
                  <c:v>15.4</c:v>
                </c:pt>
                <c:pt idx="4">
                  <c:v>16.3</c:v>
                </c:pt>
                <c:pt idx="5">
                  <c:v>17.2</c:v>
                </c:pt>
                <c:pt idx="6">
                  <c:v>18.2</c:v>
                </c:pt>
                <c:pt idx="7">
                  <c:v>19.2</c:v>
                </c:pt>
                <c:pt idx="8">
                  <c:v>20.100000000000001</c:v>
                </c:pt>
                <c:pt idx="9">
                  <c:v>21.1</c:v>
                </c:pt>
                <c:pt idx="10">
                  <c:v>22.1</c:v>
                </c:pt>
                <c:pt idx="11">
                  <c:v>23.1</c:v>
                </c:pt>
                <c:pt idx="12">
                  <c:v>24.1</c:v>
                </c:pt>
                <c:pt idx="13">
                  <c:v>25.1</c:v>
                </c:pt>
                <c:pt idx="14">
                  <c:v>26.1</c:v>
                </c:pt>
                <c:pt idx="15">
                  <c:v>27.1</c:v>
                </c:pt>
                <c:pt idx="16">
                  <c:v>28.1</c:v>
                </c:pt>
                <c:pt idx="17">
                  <c:v>28.7</c:v>
                </c:pt>
                <c:pt idx="18">
                  <c:v>29</c:v>
                </c:pt>
                <c:pt idx="19">
                  <c:v>29.1</c:v>
                </c:pt>
                <c:pt idx="20">
                  <c:v>29.2</c:v>
                </c:pt>
                <c:pt idx="21">
                  <c:v>29.2</c:v>
                </c:pt>
                <c:pt idx="22" formatCode="#,##0">
                  <c:v>29.1</c:v>
                </c:pt>
                <c:pt idx="23">
                  <c:v>29</c:v>
                </c:pt>
                <c:pt idx="24">
                  <c:v>28.9</c:v>
                </c:pt>
              </c:numCache>
            </c:numRef>
          </c:yVal>
          <c:smooth val="1"/>
        </c:ser>
        <c:ser>
          <c:idx val="11"/>
          <c:order val="2"/>
          <c:tx>
            <c:v>R15 /1,2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4"/>
            <c:spPr>
              <a:solidFill>
                <a:srgbClr val="0070C0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'4.Таблицы'!$G$2:$G$26</c:f>
              <c:numCache>
                <c:formatCode>General</c:formatCode>
                <c:ptCount val="25"/>
                <c:pt idx="0" formatCode="#,##0">
                  <c:v>1900</c:v>
                </c:pt>
                <c:pt idx="1">
                  <c:v>2000</c:v>
                </c:pt>
                <c:pt idx="2">
                  <c:v>2100</c:v>
                </c:pt>
                <c:pt idx="3">
                  <c:v>2200</c:v>
                </c:pt>
                <c:pt idx="4">
                  <c:v>2250</c:v>
                </c:pt>
                <c:pt idx="5">
                  <c:v>2300</c:v>
                </c:pt>
                <c:pt idx="6">
                  <c:v>2400</c:v>
                </c:pt>
                <c:pt idx="7">
                  <c:v>2500</c:v>
                </c:pt>
                <c:pt idx="8">
                  <c:v>2600</c:v>
                </c:pt>
                <c:pt idx="9">
                  <c:v>2700</c:v>
                </c:pt>
                <c:pt idx="10">
                  <c:v>2800</c:v>
                </c:pt>
                <c:pt idx="11">
                  <c:v>2900</c:v>
                </c:pt>
                <c:pt idx="12">
                  <c:v>3000</c:v>
                </c:pt>
                <c:pt idx="13">
                  <c:v>3100</c:v>
                </c:pt>
                <c:pt idx="14">
                  <c:v>3200</c:v>
                </c:pt>
                <c:pt idx="15">
                  <c:v>3300</c:v>
                </c:pt>
                <c:pt idx="16">
                  <c:v>3400</c:v>
                </c:pt>
                <c:pt idx="17">
                  <c:v>3500</c:v>
                </c:pt>
                <c:pt idx="18">
                  <c:v>3600</c:v>
                </c:pt>
                <c:pt idx="19">
                  <c:v>3700</c:v>
                </c:pt>
                <c:pt idx="20">
                  <c:v>3800</c:v>
                </c:pt>
                <c:pt idx="21">
                  <c:v>3900</c:v>
                </c:pt>
                <c:pt idx="22">
                  <c:v>4000</c:v>
                </c:pt>
                <c:pt idx="23" formatCode="#,##0">
                  <c:v>5000</c:v>
                </c:pt>
                <c:pt idx="24" formatCode="#,##0">
                  <c:v>6000</c:v>
                </c:pt>
              </c:numCache>
            </c:numRef>
          </c:xVal>
          <c:yVal>
            <c:numRef>
              <c:f>'4.Таблицы'!$I$2:$I$26</c:f>
              <c:numCache>
                <c:formatCode>General</c:formatCode>
                <c:ptCount val="25"/>
                <c:pt idx="0">
                  <c:v>14.7</c:v>
                </c:pt>
                <c:pt idx="1">
                  <c:v>14.7</c:v>
                </c:pt>
                <c:pt idx="2">
                  <c:v>14.7</c:v>
                </c:pt>
                <c:pt idx="3">
                  <c:v>14.7</c:v>
                </c:pt>
                <c:pt idx="4">
                  <c:v>14.8</c:v>
                </c:pt>
                <c:pt idx="5">
                  <c:v>15.3</c:v>
                </c:pt>
                <c:pt idx="6">
                  <c:v>16.3</c:v>
                </c:pt>
                <c:pt idx="7">
                  <c:v>17.3</c:v>
                </c:pt>
                <c:pt idx="8">
                  <c:v>18.3</c:v>
                </c:pt>
                <c:pt idx="9">
                  <c:v>19.399999999999999</c:v>
                </c:pt>
                <c:pt idx="10">
                  <c:v>20.399999999999999</c:v>
                </c:pt>
                <c:pt idx="11">
                  <c:v>21.5</c:v>
                </c:pt>
                <c:pt idx="12">
                  <c:v>22.5</c:v>
                </c:pt>
                <c:pt idx="13">
                  <c:v>23.5</c:v>
                </c:pt>
                <c:pt idx="14">
                  <c:v>24.6</c:v>
                </c:pt>
                <c:pt idx="15">
                  <c:v>25.6</c:v>
                </c:pt>
                <c:pt idx="16">
                  <c:v>26.6</c:v>
                </c:pt>
                <c:pt idx="17">
                  <c:v>27.6</c:v>
                </c:pt>
                <c:pt idx="18">
                  <c:v>28.4</c:v>
                </c:pt>
                <c:pt idx="19">
                  <c:v>28.7</c:v>
                </c:pt>
                <c:pt idx="20">
                  <c:v>28.9</c:v>
                </c:pt>
                <c:pt idx="21">
                  <c:v>29</c:v>
                </c:pt>
                <c:pt idx="22">
                  <c:v>29</c:v>
                </c:pt>
                <c:pt idx="23">
                  <c:v>29</c:v>
                </c:pt>
                <c:pt idx="24">
                  <c:v>28.9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142656"/>
        <c:axId val="203144576"/>
      </c:scatterChart>
      <c:valAx>
        <c:axId val="203142656"/>
        <c:scaling>
          <c:orientation val="minMax"/>
          <c:max val="8000"/>
          <c:min val="0"/>
        </c:scaling>
        <c:delete val="0"/>
        <c:axPos val="b"/>
        <c:minorGridlines/>
        <c:numFmt formatCode="#,##0" sourceLinked="1"/>
        <c:majorTickMark val="out"/>
        <c:minorTickMark val="none"/>
        <c:tickLblPos val="nextTo"/>
        <c:crossAx val="203144576"/>
        <c:crosses val="autoZero"/>
        <c:crossBetween val="midCat"/>
        <c:majorUnit val="500"/>
        <c:minorUnit val="100"/>
      </c:valAx>
      <c:valAx>
        <c:axId val="203144576"/>
        <c:scaling>
          <c:orientation val="minMax"/>
          <c:max val="30"/>
          <c:min val="10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203142656"/>
        <c:crosses val="autoZero"/>
        <c:crossBetween val="midCat"/>
        <c:majorUnit val="5"/>
        <c:minorUnit val="1"/>
      </c:valAx>
    </c:plotArea>
    <c:legend>
      <c:legendPos val="r"/>
      <c:layout>
        <c:manualLayout>
          <c:xMode val="edge"/>
          <c:yMode val="edge"/>
          <c:x val="0.63986251495379542"/>
          <c:y val="0.76423190221118931"/>
          <c:w val="0.27896470678501972"/>
          <c:h val="0.11212380207294476"/>
        </c:manualLayout>
      </c:layout>
      <c:overlay val="1"/>
      <c:spPr>
        <a:solidFill>
          <a:schemeClr val="bg1"/>
        </a:solidFill>
        <a:ln w="31750">
          <a:solidFill>
            <a:schemeClr val="accent1"/>
          </a:solidFill>
        </a:ln>
      </c:spPr>
      <c:txPr>
        <a:bodyPr/>
        <a:lstStyle/>
        <a:p>
          <a:pPr>
            <a:defRPr sz="1500" baseline="0"/>
          </a:pPr>
          <a:endParaRPr lang="ru-RU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00" baseline="0"/>
            </a:pPr>
            <a:r>
              <a:rPr lang="ru-RU" sz="2200" baseline="0"/>
              <a:t>Изменение наклона (</a:t>
            </a:r>
            <a:r>
              <a:rPr lang="en-US" sz="2200" baseline="0"/>
              <a:t>RPM min</a:t>
            </a:r>
            <a:r>
              <a:rPr lang="ru-RU" sz="2200" baseline="0"/>
              <a:t>)</a:t>
            </a:r>
            <a:endParaRPr lang="en-US" sz="2200" baseline="0"/>
          </a:p>
        </c:rich>
      </c:tx>
      <c:layout>
        <c:manualLayout>
          <c:xMode val="edge"/>
          <c:yMode val="edge"/>
          <c:x val="0.38012393763893287"/>
          <c:y val="0.73181340846479859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052249960754504E-2"/>
          <c:y val="1.4413679465528285E-2"/>
          <c:w val="0.89026139543450433"/>
          <c:h val="0.87891586468358118"/>
        </c:manualLayout>
      </c:layout>
      <c:scatterChart>
        <c:scatterStyle val="smoothMarker"/>
        <c:varyColors val="0"/>
        <c:ser>
          <c:idx val="1"/>
          <c:order val="0"/>
          <c:tx>
            <c:v>R12 /1,2</c:v>
          </c:tx>
          <c:spPr>
            <a:ln>
              <a:solidFill>
                <a:srgbClr val="0070C0"/>
              </a:solidFill>
            </a:ln>
          </c:spPr>
          <c:marker>
            <c:symbol val="square"/>
            <c:size val="3"/>
            <c:spPr>
              <a:solidFill>
                <a:schemeClr val="accent6">
                  <a:lumMod val="75000"/>
                </a:schemeClr>
              </a:solidFill>
            </c:spPr>
          </c:marker>
          <c:xVal>
            <c:numRef>
              <c:f>'4.Таблицы'!$J$2:$J$26</c:f>
              <c:numCache>
                <c:formatCode>#,##0</c:formatCode>
                <c:ptCount val="25"/>
                <c:pt idx="0">
                  <c:v>1000</c:v>
                </c:pt>
                <c:pt idx="1">
                  <c:v>1100</c:v>
                </c:pt>
                <c:pt idx="2">
                  <c:v>1150</c:v>
                </c:pt>
                <c:pt idx="3">
                  <c:v>1200</c:v>
                </c:pt>
                <c:pt idx="4">
                  <c:v>1300</c:v>
                </c:pt>
                <c:pt idx="5">
                  <c:v>1400</c:v>
                </c:pt>
                <c:pt idx="6">
                  <c:v>1500</c:v>
                </c:pt>
                <c:pt idx="7">
                  <c:v>1600</c:v>
                </c:pt>
                <c:pt idx="8">
                  <c:v>1700</c:v>
                </c:pt>
                <c:pt idx="9">
                  <c:v>1800</c:v>
                </c:pt>
                <c:pt idx="10">
                  <c:v>1900</c:v>
                </c:pt>
                <c:pt idx="11">
                  <c:v>2000</c:v>
                </c:pt>
                <c:pt idx="12">
                  <c:v>2100</c:v>
                </c:pt>
                <c:pt idx="13">
                  <c:v>2200</c:v>
                </c:pt>
                <c:pt idx="14">
                  <c:v>2300</c:v>
                </c:pt>
                <c:pt idx="15">
                  <c:v>2400</c:v>
                </c:pt>
                <c:pt idx="16">
                  <c:v>2500</c:v>
                </c:pt>
                <c:pt idx="17">
                  <c:v>2600</c:v>
                </c:pt>
                <c:pt idx="18">
                  <c:v>2700</c:v>
                </c:pt>
                <c:pt idx="19">
                  <c:v>2800</c:v>
                </c:pt>
                <c:pt idx="20">
                  <c:v>2900</c:v>
                </c:pt>
                <c:pt idx="21">
                  <c:v>3000</c:v>
                </c:pt>
                <c:pt idx="22">
                  <c:v>3100</c:v>
                </c:pt>
                <c:pt idx="23">
                  <c:v>3200</c:v>
                </c:pt>
                <c:pt idx="24">
                  <c:v>3300</c:v>
                </c:pt>
              </c:numCache>
            </c:numRef>
          </c:xVal>
          <c:yVal>
            <c:numRef>
              <c:f>'4.Таблицы'!$L$2:$L$26</c:f>
              <c:numCache>
                <c:formatCode>General</c:formatCode>
                <c:ptCount val="25"/>
                <c:pt idx="0">
                  <c:v>14.6</c:v>
                </c:pt>
                <c:pt idx="1">
                  <c:v>14.6</c:v>
                </c:pt>
                <c:pt idx="2">
                  <c:v>15</c:v>
                </c:pt>
                <c:pt idx="3">
                  <c:v>15.2</c:v>
                </c:pt>
                <c:pt idx="4">
                  <c:v>15.8</c:v>
                </c:pt>
                <c:pt idx="5">
                  <c:v>16.5</c:v>
                </c:pt>
                <c:pt idx="6">
                  <c:v>17.2</c:v>
                </c:pt>
                <c:pt idx="7">
                  <c:v>17.899999999999999</c:v>
                </c:pt>
                <c:pt idx="8">
                  <c:v>18.600000000000001</c:v>
                </c:pt>
                <c:pt idx="9">
                  <c:v>19.399999999999999</c:v>
                </c:pt>
                <c:pt idx="10">
                  <c:v>20.100000000000001</c:v>
                </c:pt>
                <c:pt idx="11">
                  <c:v>20.9</c:v>
                </c:pt>
                <c:pt idx="12">
                  <c:v>21.7</c:v>
                </c:pt>
                <c:pt idx="13">
                  <c:v>22.5</c:v>
                </c:pt>
                <c:pt idx="14">
                  <c:v>23.3</c:v>
                </c:pt>
                <c:pt idx="15">
                  <c:v>24.1</c:v>
                </c:pt>
                <c:pt idx="16">
                  <c:v>24.9</c:v>
                </c:pt>
                <c:pt idx="17">
                  <c:v>25.7</c:v>
                </c:pt>
                <c:pt idx="18">
                  <c:v>26.6</c:v>
                </c:pt>
                <c:pt idx="19">
                  <c:v>27.4</c:v>
                </c:pt>
                <c:pt idx="20">
                  <c:v>28.2</c:v>
                </c:pt>
                <c:pt idx="21">
                  <c:v>28.7</c:v>
                </c:pt>
                <c:pt idx="22">
                  <c:v>29</c:v>
                </c:pt>
                <c:pt idx="23">
                  <c:v>29.1</c:v>
                </c:pt>
                <c:pt idx="24">
                  <c:v>29.2</c:v>
                </c:pt>
              </c:numCache>
            </c:numRef>
          </c:yVal>
          <c:smooth val="1"/>
        </c:ser>
        <c:ser>
          <c:idx val="0"/>
          <c:order val="1"/>
          <c:tx>
            <c:v>Стандарт (R15=43,5k, R12=83k)  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3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'4.Таблицы'!$A$2:$A$26</c:f>
              <c:numCache>
                <c:formatCode>#,##0</c:formatCode>
                <c:ptCount val="25"/>
                <c:pt idx="0">
                  <c:v>1400</c:v>
                </c:pt>
                <c:pt idx="1">
                  <c:v>1500</c:v>
                </c:pt>
                <c:pt idx="2">
                  <c:v>1550</c:v>
                </c:pt>
                <c:pt idx="3">
                  <c:v>1600</c:v>
                </c:pt>
                <c:pt idx="4">
                  <c:v>1700</c:v>
                </c:pt>
                <c:pt idx="5">
                  <c:v>1800</c:v>
                </c:pt>
                <c:pt idx="6">
                  <c:v>1900</c:v>
                </c:pt>
                <c:pt idx="7">
                  <c:v>2000</c:v>
                </c:pt>
                <c:pt idx="8">
                  <c:v>2100</c:v>
                </c:pt>
                <c:pt idx="9">
                  <c:v>2200</c:v>
                </c:pt>
                <c:pt idx="10">
                  <c:v>2300</c:v>
                </c:pt>
                <c:pt idx="11">
                  <c:v>2400</c:v>
                </c:pt>
                <c:pt idx="12">
                  <c:v>2500</c:v>
                </c:pt>
                <c:pt idx="13">
                  <c:v>2600</c:v>
                </c:pt>
                <c:pt idx="14">
                  <c:v>2700</c:v>
                </c:pt>
                <c:pt idx="15">
                  <c:v>2800</c:v>
                </c:pt>
                <c:pt idx="16">
                  <c:v>2900</c:v>
                </c:pt>
                <c:pt idx="17">
                  <c:v>3000</c:v>
                </c:pt>
                <c:pt idx="18">
                  <c:v>3100</c:v>
                </c:pt>
                <c:pt idx="19">
                  <c:v>3200</c:v>
                </c:pt>
                <c:pt idx="20">
                  <c:v>3300</c:v>
                </c:pt>
                <c:pt idx="21">
                  <c:v>3500</c:v>
                </c:pt>
                <c:pt idx="22">
                  <c:v>4000</c:v>
                </c:pt>
                <c:pt idx="23">
                  <c:v>6000</c:v>
                </c:pt>
                <c:pt idx="24">
                  <c:v>8000</c:v>
                </c:pt>
              </c:numCache>
            </c:numRef>
          </c:xVal>
          <c:yVal>
            <c:numRef>
              <c:f>'4.Таблицы'!$C$2:$C$26</c:f>
              <c:numCache>
                <c:formatCode>General</c:formatCode>
                <c:ptCount val="25"/>
                <c:pt idx="0">
                  <c:v>14.7</c:v>
                </c:pt>
                <c:pt idx="1">
                  <c:v>14.7</c:v>
                </c:pt>
                <c:pt idx="2">
                  <c:v>15</c:v>
                </c:pt>
                <c:pt idx="3">
                  <c:v>15.4</c:v>
                </c:pt>
                <c:pt idx="4">
                  <c:v>16.3</c:v>
                </c:pt>
                <c:pt idx="5">
                  <c:v>17.2</c:v>
                </c:pt>
                <c:pt idx="6">
                  <c:v>18.2</c:v>
                </c:pt>
                <c:pt idx="7">
                  <c:v>19.2</c:v>
                </c:pt>
                <c:pt idx="8">
                  <c:v>20.100000000000001</c:v>
                </c:pt>
                <c:pt idx="9">
                  <c:v>21.1</c:v>
                </c:pt>
                <c:pt idx="10">
                  <c:v>22.1</c:v>
                </c:pt>
                <c:pt idx="11">
                  <c:v>23.1</c:v>
                </c:pt>
                <c:pt idx="12">
                  <c:v>24.1</c:v>
                </c:pt>
                <c:pt idx="13">
                  <c:v>25.1</c:v>
                </c:pt>
                <c:pt idx="14">
                  <c:v>26.1</c:v>
                </c:pt>
                <c:pt idx="15">
                  <c:v>27.1</c:v>
                </c:pt>
                <c:pt idx="16">
                  <c:v>28.1</c:v>
                </c:pt>
                <c:pt idx="17">
                  <c:v>28.7</c:v>
                </c:pt>
                <c:pt idx="18">
                  <c:v>29</c:v>
                </c:pt>
                <c:pt idx="19">
                  <c:v>29.1</c:v>
                </c:pt>
                <c:pt idx="20">
                  <c:v>29.2</c:v>
                </c:pt>
                <c:pt idx="21">
                  <c:v>29.2</c:v>
                </c:pt>
                <c:pt idx="22" formatCode="#,##0">
                  <c:v>29.1</c:v>
                </c:pt>
                <c:pt idx="23">
                  <c:v>29</c:v>
                </c:pt>
                <c:pt idx="24">
                  <c:v>28.9</c:v>
                </c:pt>
              </c:numCache>
            </c:numRef>
          </c:yVal>
          <c:smooth val="1"/>
        </c:ser>
        <c:ser>
          <c:idx val="2"/>
          <c:order val="2"/>
          <c:tx>
            <c:v>R12 *1,2</c:v>
          </c:tx>
          <c:spPr>
            <a:ln>
              <a:solidFill>
                <a:srgbClr val="FF0000"/>
              </a:solidFill>
            </a:ln>
          </c:spPr>
          <c:marker>
            <c:symbol val="diamond"/>
            <c:size val="4"/>
            <c:spPr>
              <a:solidFill>
                <a:schemeClr val="accent1"/>
              </a:solidFill>
              <a:ln>
                <a:solidFill>
                  <a:srgbClr val="0070C0"/>
                </a:solidFill>
              </a:ln>
            </c:spPr>
          </c:marker>
          <c:xVal>
            <c:numRef>
              <c:f>'4.Таблицы'!$M$2:$M$26</c:f>
              <c:numCache>
                <c:formatCode>General</c:formatCode>
                <c:ptCount val="25"/>
                <c:pt idx="0" formatCode="#,##0">
                  <c:v>1600</c:v>
                </c:pt>
                <c:pt idx="1">
                  <c:v>1700</c:v>
                </c:pt>
                <c:pt idx="2" formatCode="#,##0">
                  <c:v>1800</c:v>
                </c:pt>
                <c:pt idx="3">
                  <c:v>1850</c:v>
                </c:pt>
                <c:pt idx="4" formatCode="#,##0">
                  <c:v>1900</c:v>
                </c:pt>
                <c:pt idx="5">
                  <c:v>2000</c:v>
                </c:pt>
                <c:pt idx="6" formatCode="#,##0">
                  <c:v>2050</c:v>
                </c:pt>
                <c:pt idx="7">
                  <c:v>2100</c:v>
                </c:pt>
                <c:pt idx="8" formatCode="#,##0">
                  <c:v>2200</c:v>
                </c:pt>
                <c:pt idx="9">
                  <c:v>2250</c:v>
                </c:pt>
                <c:pt idx="10" formatCode="#,##0">
                  <c:v>2300</c:v>
                </c:pt>
                <c:pt idx="11">
                  <c:v>2400</c:v>
                </c:pt>
                <c:pt idx="12" formatCode="#,##0">
                  <c:v>2450</c:v>
                </c:pt>
                <c:pt idx="13">
                  <c:v>2500</c:v>
                </c:pt>
                <c:pt idx="14" formatCode="#,##0">
                  <c:v>2600</c:v>
                </c:pt>
                <c:pt idx="15">
                  <c:v>2650</c:v>
                </c:pt>
                <c:pt idx="16" formatCode="#,##0">
                  <c:v>2700</c:v>
                </c:pt>
                <c:pt idx="17">
                  <c:v>2800</c:v>
                </c:pt>
                <c:pt idx="18" formatCode="#,##0">
                  <c:v>2850</c:v>
                </c:pt>
                <c:pt idx="19">
                  <c:v>2900</c:v>
                </c:pt>
                <c:pt idx="20">
                  <c:v>3000</c:v>
                </c:pt>
                <c:pt idx="21">
                  <c:v>3100</c:v>
                </c:pt>
                <c:pt idx="22">
                  <c:v>3200</c:v>
                </c:pt>
                <c:pt idx="23">
                  <c:v>3300</c:v>
                </c:pt>
                <c:pt idx="24">
                  <c:v>3400</c:v>
                </c:pt>
              </c:numCache>
            </c:numRef>
          </c:xVal>
          <c:yVal>
            <c:numRef>
              <c:f>'4.Таблицы'!$O$2:$O$26</c:f>
              <c:numCache>
                <c:formatCode>General</c:formatCode>
                <c:ptCount val="25"/>
                <c:pt idx="0">
                  <c:v>14.8</c:v>
                </c:pt>
                <c:pt idx="1">
                  <c:v>14.8</c:v>
                </c:pt>
                <c:pt idx="2">
                  <c:v>14.9</c:v>
                </c:pt>
                <c:pt idx="3">
                  <c:v>15.2</c:v>
                </c:pt>
                <c:pt idx="4">
                  <c:v>15.8</c:v>
                </c:pt>
                <c:pt idx="5">
                  <c:v>16.899999999999999</c:v>
                </c:pt>
                <c:pt idx="6">
                  <c:v>17.5</c:v>
                </c:pt>
                <c:pt idx="7">
                  <c:v>18.2</c:v>
                </c:pt>
                <c:pt idx="8">
                  <c:v>19.399999999999999</c:v>
                </c:pt>
                <c:pt idx="9">
                  <c:v>20</c:v>
                </c:pt>
                <c:pt idx="10">
                  <c:v>20.5</c:v>
                </c:pt>
                <c:pt idx="11">
                  <c:v>21.8</c:v>
                </c:pt>
                <c:pt idx="12">
                  <c:v>22.4</c:v>
                </c:pt>
                <c:pt idx="13">
                  <c:v>23.1</c:v>
                </c:pt>
                <c:pt idx="14">
                  <c:v>24.3</c:v>
                </c:pt>
                <c:pt idx="15">
                  <c:v>24.9</c:v>
                </c:pt>
                <c:pt idx="16">
                  <c:v>25.5</c:v>
                </c:pt>
                <c:pt idx="17">
                  <c:v>26.8</c:v>
                </c:pt>
                <c:pt idx="18">
                  <c:v>27.4</c:v>
                </c:pt>
                <c:pt idx="19">
                  <c:v>28</c:v>
                </c:pt>
                <c:pt idx="20">
                  <c:v>28.7</c:v>
                </c:pt>
                <c:pt idx="21">
                  <c:v>29</c:v>
                </c:pt>
                <c:pt idx="22">
                  <c:v>29.1</c:v>
                </c:pt>
                <c:pt idx="23">
                  <c:v>29.2</c:v>
                </c:pt>
                <c:pt idx="24">
                  <c:v>29.2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547392"/>
        <c:axId val="203549312"/>
      </c:scatterChart>
      <c:valAx>
        <c:axId val="203547392"/>
        <c:scaling>
          <c:orientation val="minMax"/>
          <c:max val="8000"/>
          <c:min val="0"/>
        </c:scaling>
        <c:delete val="0"/>
        <c:axPos val="b"/>
        <c:minorGridlines/>
        <c:numFmt formatCode="#,##0" sourceLinked="1"/>
        <c:majorTickMark val="out"/>
        <c:minorTickMark val="none"/>
        <c:tickLblPos val="nextTo"/>
        <c:crossAx val="203549312"/>
        <c:crosses val="autoZero"/>
        <c:crossBetween val="midCat"/>
        <c:majorUnit val="500"/>
        <c:minorUnit val="100"/>
      </c:valAx>
      <c:valAx>
        <c:axId val="203549312"/>
        <c:scaling>
          <c:orientation val="minMax"/>
          <c:max val="30"/>
          <c:min val="10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203547392"/>
        <c:crosses val="autoZero"/>
        <c:crossBetween val="midCat"/>
        <c:majorUnit val="5"/>
        <c:minorUnit val="1"/>
      </c:valAx>
    </c:plotArea>
    <c:legend>
      <c:legendPos val="r"/>
      <c:layout>
        <c:manualLayout>
          <c:xMode val="edge"/>
          <c:yMode val="edge"/>
          <c:x val="0.49766852678232387"/>
          <c:y val="0.18723739467748576"/>
          <c:w val="0.23436191639296614"/>
          <c:h val="0.16059245867976144"/>
        </c:manualLayout>
      </c:layout>
      <c:overlay val="1"/>
      <c:spPr>
        <a:solidFill>
          <a:schemeClr val="bg1"/>
        </a:solidFill>
        <a:ln w="31750">
          <a:solidFill>
            <a:schemeClr val="accent1"/>
          </a:solidFill>
        </a:ln>
      </c:spPr>
      <c:txPr>
        <a:bodyPr/>
        <a:lstStyle/>
        <a:p>
          <a:pPr>
            <a:defRPr sz="1500" baseline="0"/>
          </a:pPr>
          <a:endParaRPr lang="ru-RU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00" baseline="0"/>
            </a:pPr>
            <a:r>
              <a:rPr lang="ru-RU" sz="2200" baseline="0"/>
              <a:t>Влияние ДАД</a:t>
            </a:r>
            <a:endParaRPr lang="en-US" sz="2200" baseline="0"/>
          </a:p>
        </c:rich>
      </c:tx>
      <c:layout>
        <c:manualLayout>
          <c:xMode val="edge"/>
          <c:yMode val="edge"/>
          <c:x val="0.58481797514237599"/>
          <c:y val="0.75453052064365356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4052249960754504E-2"/>
          <c:y val="1.4413679465528285E-2"/>
          <c:w val="0.89026139543450433"/>
          <c:h val="0.87891586468358118"/>
        </c:manualLayout>
      </c:layout>
      <c:scatterChart>
        <c:scatterStyle val="smoothMarker"/>
        <c:varyColors val="0"/>
        <c:ser>
          <c:idx val="0"/>
          <c:order val="0"/>
          <c:tx>
            <c:v>Исходн (R15=43,5k, R12=83k)  </c:v>
          </c:tx>
          <c:spPr>
            <a:ln>
              <a:solidFill>
                <a:srgbClr val="00B050"/>
              </a:solidFill>
            </a:ln>
          </c:spPr>
          <c:marker>
            <c:symbol val="diamond"/>
            <c:size val="3"/>
            <c:spPr>
              <a:solidFill>
                <a:schemeClr val="accent6">
                  <a:lumMod val="75000"/>
                </a:schemeClr>
              </a:solidFill>
              <a:ln>
                <a:solidFill>
                  <a:srgbClr val="FF0000"/>
                </a:solidFill>
              </a:ln>
            </c:spPr>
          </c:marker>
          <c:xVal>
            <c:numRef>
              <c:f>'4.Таблицы'!$A$2:$A$26</c:f>
              <c:numCache>
                <c:formatCode>#,##0</c:formatCode>
                <c:ptCount val="25"/>
                <c:pt idx="0">
                  <c:v>1400</c:v>
                </c:pt>
                <c:pt idx="1">
                  <c:v>1500</c:v>
                </c:pt>
                <c:pt idx="2">
                  <c:v>1550</c:v>
                </c:pt>
                <c:pt idx="3">
                  <c:v>1600</c:v>
                </c:pt>
                <c:pt idx="4">
                  <c:v>1700</c:v>
                </c:pt>
                <c:pt idx="5">
                  <c:v>1800</c:v>
                </c:pt>
                <c:pt idx="6">
                  <c:v>1900</c:v>
                </c:pt>
                <c:pt idx="7">
                  <c:v>2000</c:v>
                </c:pt>
                <c:pt idx="8">
                  <c:v>2100</c:v>
                </c:pt>
                <c:pt idx="9">
                  <c:v>2200</c:v>
                </c:pt>
                <c:pt idx="10">
                  <c:v>2300</c:v>
                </c:pt>
                <c:pt idx="11">
                  <c:v>2400</c:v>
                </c:pt>
                <c:pt idx="12">
                  <c:v>2500</c:v>
                </c:pt>
                <c:pt idx="13">
                  <c:v>2600</c:v>
                </c:pt>
                <c:pt idx="14">
                  <c:v>2700</c:v>
                </c:pt>
                <c:pt idx="15">
                  <c:v>2800</c:v>
                </c:pt>
                <c:pt idx="16">
                  <c:v>2900</c:v>
                </c:pt>
                <c:pt idx="17">
                  <c:v>3000</c:v>
                </c:pt>
                <c:pt idx="18">
                  <c:v>3100</c:v>
                </c:pt>
                <c:pt idx="19">
                  <c:v>3200</c:v>
                </c:pt>
                <c:pt idx="20">
                  <c:v>3300</c:v>
                </c:pt>
                <c:pt idx="21">
                  <c:v>3500</c:v>
                </c:pt>
                <c:pt idx="22">
                  <c:v>4000</c:v>
                </c:pt>
                <c:pt idx="23">
                  <c:v>6000</c:v>
                </c:pt>
                <c:pt idx="24">
                  <c:v>8000</c:v>
                </c:pt>
              </c:numCache>
            </c:numRef>
          </c:xVal>
          <c:yVal>
            <c:numRef>
              <c:f>'4.Таблицы'!$C$2:$C$26</c:f>
              <c:numCache>
                <c:formatCode>General</c:formatCode>
                <c:ptCount val="25"/>
                <c:pt idx="0">
                  <c:v>14.7</c:v>
                </c:pt>
                <c:pt idx="1">
                  <c:v>14.7</c:v>
                </c:pt>
                <c:pt idx="2">
                  <c:v>15</c:v>
                </c:pt>
                <c:pt idx="3">
                  <c:v>15.4</c:v>
                </c:pt>
                <c:pt idx="4">
                  <c:v>16.3</c:v>
                </c:pt>
                <c:pt idx="5">
                  <c:v>17.2</c:v>
                </c:pt>
                <c:pt idx="6">
                  <c:v>18.2</c:v>
                </c:pt>
                <c:pt idx="7">
                  <c:v>19.2</c:v>
                </c:pt>
                <c:pt idx="8">
                  <c:v>20.100000000000001</c:v>
                </c:pt>
                <c:pt idx="9">
                  <c:v>21.1</c:v>
                </c:pt>
                <c:pt idx="10">
                  <c:v>22.1</c:v>
                </c:pt>
                <c:pt idx="11">
                  <c:v>23.1</c:v>
                </c:pt>
                <c:pt idx="12">
                  <c:v>24.1</c:v>
                </c:pt>
                <c:pt idx="13">
                  <c:v>25.1</c:v>
                </c:pt>
                <c:pt idx="14">
                  <c:v>26.1</c:v>
                </c:pt>
                <c:pt idx="15">
                  <c:v>27.1</c:v>
                </c:pt>
                <c:pt idx="16">
                  <c:v>28.1</c:v>
                </c:pt>
                <c:pt idx="17">
                  <c:v>28.7</c:v>
                </c:pt>
                <c:pt idx="18">
                  <c:v>29</c:v>
                </c:pt>
                <c:pt idx="19">
                  <c:v>29.1</c:v>
                </c:pt>
                <c:pt idx="20">
                  <c:v>29.2</c:v>
                </c:pt>
                <c:pt idx="21">
                  <c:v>29.2</c:v>
                </c:pt>
                <c:pt idx="22" formatCode="#,##0">
                  <c:v>29.1</c:v>
                </c:pt>
                <c:pt idx="23">
                  <c:v>29</c:v>
                </c:pt>
                <c:pt idx="24">
                  <c:v>28.9</c:v>
                </c:pt>
              </c:numCache>
            </c:numRef>
          </c:yVal>
          <c:smooth val="1"/>
        </c:ser>
        <c:ser>
          <c:idx val="1"/>
          <c:order val="1"/>
          <c:tx>
            <c:v>ДАДmax =4V, R17*=390k</c:v>
          </c:tx>
          <c:spPr>
            <a:ln>
              <a:solidFill>
                <a:srgbClr val="FF0000"/>
              </a:solidFill>
              <a:prstDash val="lgDash"/>
            </a:ln>
          </c:spPr>
          <c:marker>
            <c:symbol val="diamond"/>
            <c:size val="4"/>
            <c:spPr>
              <a:solidFill>
                <a:schemeClr val="accent1"/>
              </a:solidFill>
            </c:spPr>
          </c:marker>
          <c:xVal>
            <c:numRef>
              <c:f>'4.Таблицы'!$P$2:$P$26</c:f>
              <c:numCache>
                <c:formatCode>#,##0</c:formatCode>
                <c:ptCount val="25"/>
                <c:pt idx="0">
                  <c:v>1400</c:v>
                </c:pt>
                <c:pt idx="1">
                  <c:v>1500</c:v>
                </c:pt>
                <c:pt idx="2">
                  <c:v>1600</c:v>
                </c:pt>
                <c:pt idx="3">
                  <c:v>1700</c:v>
                </c:pt>
                <c:pt idx="4">
                  <c:v>1800</c:v>
                </c:pt>
                <c:pt idx="5">
                  <c:v>1900</c:v>
                </c:pt>
                <c:pt idx="6">
                  <c:v>2000</c:v>
                </c:pt>
                <c:pt idx="7">
                  <c:v>2100</c:v>
                </c:pt>
                <c:pt idx="8">
                  <c:v>2150</c:v>
                </c:pt>
                <c:pt idx="9">
                  <c:v>2200</c:v>
                </c:pt>
                <c:pt idx="10">
                  <c:v>2300</c:v>
                </c:pt>
                <c:pt idx="11">
                  <c:v>2400</c:v>
                </c:pt>
                <c:pt idx="12">
                  <c:v>2500</c:v>
                </c:pt>
                <c:pt idx="13">
                  <c:v>2600</c:v>
                </c:pt>
                <c:pt idx="14">
                  <c:v>2700</c:v>
                </c:pt>
                <c:pt idx="15">
                  <c:v>2800</c:v>
                </c:pt>
                <c:pt idx="16">
                  <c:v>2900</c:v>
                </c:pt>
                <c:pt idx="17">
                  <c:v>3000</c:v>
                </c:pt>
                <c:pt idx="18">
                  <c:v>3100</c:v>
                </c:pt>
                <c:pt idx="19">
                  <c:v>3200</c:v>
                </c:pt>
                <c:pt idx="20">
                  <c:v>3300</c:v>
                </c:pt>
                <c:pt idx="21">
                  <c:v>3400</c:v>
                </c:pt>
                <c:pt idx="22">
                  <c:v>3500</c:v>
                </c:pt>
                <c:pt idx="23">
                  <c:v>3600</c:v>
                </c:pt>
                <c:pt idx="24">
                  <c:v>3700</c:v>
                </c:pt>
              </c:numCache>
            </c:numRef>
          </c:xVal>
          <c:yVal>
            <c:numRef>
              <c:f>'4.Таблицы'!$R$2:$R$26</c:f>
              <c:numCache>
                <c:formatCode>General</c:formatCode>
                <c:ptCount val="25"/>
                <c:pt idx="0">
                  <c:v>14.7</c:v>
                </c:pt>
                <c:pt idx="1">
                  <c:v>14.7</c:v>
                </c:pt>
                <c:pt idx="2">
                  <c:v>14.7</c:v>
                </c:pt>
                <c:pt idx="3">
                  <c:v>14.7</c:v>
                </c:pt>
                <c:pt idx="4">
                  <c:v>14.7</c:v>
                </c:pt>
                <c:pt idx="5">
                  <c:v>14.7</c:v>
                </c:pt>
                <c:pt idx="6">
                  <c:v>14.7</c:v>
                </c:pt>
                <c:pt idx="7">
                  <c:v>14.7</c:v>
                </c:pt>
                <c:pt idx="8">
                  <c:v>15.6</c:v>
                </c:pt>
                <c:pt idx="9">
                  <c:v>16.2</c:v>
                </c:pt>
                <c:pt idx="10">
                  <c:v>17.2</c:v>
                </c:pt>
                <c:pt idx="11">
                  <c:v>18.3</c:v>
                </c:pt>
                <c:pt idx="12">
                  <c:v>19.399999999999999</c:v>
                </c:pt>
                <c:pt idx="13">
                  <c:v>20.5</c:v>
                </c:pt>
                <c:pt idx="14">
                  <c:v>21.5</c:v>
                </c:pt>
                <c:pt idx="15">
                  <c:v>22.6</c:v>
                </c:pt>
                <c:pt idx="16">
                  <c:v>23.7</c:v>
                </c:pt>
                <c:pt idx="17">
                  <c:v>24.8</c:v>
                </c:pt>
                <c:pt idx="18">
                  <c:v>25.9</c:v>
                </c:pt>
                <c:pt idx="19">
                  <c:v>27</c:v>
                </c:pt>
                <c:pt idx="20">
                  <c:v>28</c:v>
                </c:pt>
                <c:pt idx="21">
                  <c:v>28.6</c:v>
                </c:pt>
                <c:pt idx="22">
                  <c:v>28.9</c:v>
                </c:pt>
                <c:pt idx="23">
                  <c:v>29</c:v>
                </c:pt>
                <c:pt idx="24">
                  <c:v>29.1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604736"/>
        <c:axId val="203606656"/>
      </c:scatterChart>
      <c:valAx>
        <c:axId val="203604736"/>
        <c:scaling>
          <c:orientation val="minMax"/>
          <c:max val="6500"/>
          <c:min val="1000"/>
        </c:scaling>
        <c:delete val="0"/>
        <c:axPos val="b"/>
        <c:minorGridlines/>
        <c:numFmt formatCode="#,##0" sourceLinked="1"/>
        <c:majorTickMark val="out"/>
        <c:minorTickMark val="none"/>
        <c:tickLblPos val="nextTo"/>
        <c:crossAx val="203606656"/>
        <c:crosses val="autoZero"/>
        <c:crossBetween val="midCat"/>
        <c:majorUnit val="500"/>
        <c:minorUnit val="100"/>
      </c:valAx>
      <c:valAx>
        <c:axId val="203606656"/>
        <c:scaling>
          <c:orientation val="minMax"/>
          <c:max val="30"/>
          <c:min val="10"/>
        </c:scaling>
        <c:delete val="0"/>
        <c:axPos val="l"/>
        <c:majorGridlines/>
        <c:minorGridlines/>
        <c:numFmt formatCode="General" sourceLinked="1"/>
        <c:majorTickMark val="out"/>
        <c:minorTickMark val="none"/>
        <c:tickLblPos val="nextTo"/>
        <c:crossAx val="203604736"/>
        <c:crosses val="autoZero"/>
        <c:crossBetween val="midCat"/>
        <c:majorUnit val="5"/>
        <c:minorUnit val="1"/>
      </c:valAx>
    </c:plotArea>
    <c:legend>
      <c:legendPos val="r"/>
      <c:layout>
        <c:manualLayout>
          <c:xMode val="edge"/>
          <c:yMode val="edge"/>
          <c:x val="0.51312213413805619"/>
          <c:y val="0.52472417052729148"/>
          <c:w val="0.27554816531936421"/>
          <c:h val="0.11071473479280756"/>
        </c:manualLayout>
      </c:layout>
      <c:overlay val="1"/>
      <c:spPr>
        <a:solidFill>
          <a:schemeClr val="bg1"/>
        </a:solidFill>
        <a:ln w="31750">
          <a:solidFill>
            <a:schemeClr val="accent1"/>
          </a:solidFill>
        </a:ln>
      </c:spPr>
      <c:txPr>
        <a:bodyPr/>
        <a:lstStyle/>
        <a:p>
          <a:pPr>
            <a:defRPr sz="1500" baseline="0"/>
          </a:pPr>
          <a:endParaRPr lang="ru-RU"/>
        </a:p>
      </c:txPr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136917</xdr:colOff>
      <xdr:row>1</xdr:row>
      <xdr:rowOff>128331</xdr:rowOff>
    </xdr:from>
    <xdr:to>
      <xdr:col>14</xdr:col>
      <xdr:colOff>462642</xdr:colOff>
      <xdr:row>29</xdr:row>
      <xdr:rowOff>123735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355051</xdr:colOff>
      <xdr:row>3</xdr:row>
      <xdr:rowOff>16632</xdr:rowOff>
    </xdr:from>
    <xdr:to>
      <xdr:col>10</xdr:col>
      <xdr:colOff>260659</xdr:colOff>
      <xdr:row>3</xdr:row>
      <xdr:rowOff>117001</xdr:rowOff>
    </xdr:to>
    <xdr:sp macro="" textlink="">
      <xdr:nvSpPr>
        <xdr:cNvPr id="8" name="Стрелка вправо 7"/>
        <xdr:cNvSpPr/>
      </xdr:nvSpPr>
      <xdr:spPr>
        <a:xfrm rot="265940">
          <a:off x="5308051" y="771305"/>
          <a:ext cx="513743" cy="100369"/>
        </a:xfrm>
        <a:prstGeom prst="rightArrow">
          <a:avLst/>
        </a:prstGeom>
        <a:solidFill>
          <a:srgbClr val="FF0000">
            <a:alpha val="33000"/>
          </a:srgbClr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7</xdr:col>
      <xdr:colOff>595312</xdr:colOff>
      <xdr:row>2</xdr:row>
      <xdr:rowOff>47625</xdr:rowOff>
    </xdr:from>
    <xdr:to>
      <xdr:col>11</xdr:col>
      <xdr:colOff>214312</xdr:colOff>
      <xdr:row>3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4333875" y="607219"/>
          <a:ext cx="2047875" cy="1428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544286</xdr:colOff>
      <xdr:row>14</xdr:row>
      <xdr:rowOff>13609</xdr:rowOff>
    </xdr:from>
    <xdr:to>
      <xdr:col>13</xdr:col>
      <xdr:colOff>4367893</xdr:colOff>
      <xdr:row>17</xdr:row>
      <xdr:rowOff>40823</xdr:rowOff>
    </xdr:to>
    <xdr:sp macro="" textlink="">
      <xdr:nvSpPr>
        <xdr:cNvPr id="2" name="Скругленный прямоугольник 1"/>
        <xdr:cNvSpPr/>
      </xdr:nvSpPr>
      <xdr:spPr>
        <a:xfrm>
          <a:off x="6749143" y="3170466"/>
          <a:ext cx="5048250" cy="598714"/>
        </a:xfrm>
        <a:prstGeom prst="roundRect">
          <a:avLst/>
        </a:prstGeom>
        <a:solidFill>
          <a:srgbClr val="FFFF66">
            <a:alpha val="50980"/>
          </a:srgbClr>
        </a:solidFill>
        <a:ln w="412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2800" b="1">
              <a:solidFill>
                <a:srgbClr val="0070C0"/>
              </a:solidFill>
            </a:rPr>
            <a:t>R15 = 134 850 /RPMmax, [kOm]</a:t>
          </a:r>
          <a:endParaRPr lang="ru-RU" sz="2800" b="1">
            <a:solidFill>
              <a:srgbClr val="0070C0"/>
            </a:solidFill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0.08758</cdr:x>
      <cdr:y>0.66851</cdr:y>
    </cdr:from>
    <cdr:to>
      <cdr:x>0.96594</cdr:x>
      <cdr:y>0.67165</cdr:y>
    </cdr:to>
    <cdr:cxnSp macro="">
      <cdr:nvCxnSpPr>
        <cdr:cNvPr id="6" name="Прямая соединительная линия 5"/>
        <cdr:cNvCxnSpPr/>
      </cdr:nvCxnSpPr>
      <cdr:spPr>
        <a:xfrm xmlns:a="http://schemas.openxmlformats.org/drawingml/2006/main" flipV="1">
          <a:off x="1081942" y="3681030"/>
          <a:ext cx="10851645" cy="17290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0.06956</cdr:x>
      <cdr:y>0.0131</cdr:y>
    </cdr:from>
    <cdr:to>
      <cdr:x>0.94792</cdr:x>
      <cdr:y>0.01624</cdr:y>
    </cdr:to>
    <cdr:cxnSp macro="">
      <cdr:nvCxnSpPr>
        <cdr:cNvPr id="10" name="Прямая соединительная линия 9"/>
        <cdr:cNvCxnSpPr/>
      </cdr:nvCxnSpPr>
      <cdr:spPr>
        <a:xfrm xmlns:a="http://schemas.openxmlformats.org/drawingml/2006/main" flipV="1">
          <a:off x="855815" y="72147"/>
          <a:ext cx="10806825" cy="17295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0.08758</cdr:x>
      <cdr:y>0.66851</cdr:y>
    </cdr:from>
    <cdr:to>
      <cdr:x>0.96594</cdr:x>
      <cdr:y>0.67165</cdr:y>
    </cdr:to>
    <cdr:cxnSp macro="">
      <cdr:nvCxnSpPr>
        <cdr:cNvPr id="4" name="Прямая соединительная линия 5"/>
        <cdr:cNvCxnSpPr/>
      </cdr:nvCxnSpPr>
      <cdr:spPr>
        <a:xfrm xmlns:a="http://schemas.openxmlformats.org/drawingml/2006/main" flipV="1">
          <a:off x="1081942" y="3681030"/>
          <a:ext cx="10851645" cy="17290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0.06956</cdr:x>
      <cdr:y>0.0131</cdr:y>
    </cdr:from>
    <cdr:to>
      <cdr:x>0.94792</cdr:x>
      <cdr:y>0.01624</cdr:y>
    </cdr:to>
    <cdr:cxnSp macro="">
      <cdr:nvCxnSpPr>
        <cdr:cNvPr id="11" name="Прямая соединительная линия 9"/>
        <cdr:cNvCxnSpPr/>
      </cdr:nvCxnSpPr>
      <cdr:spPr>
        <a:xfrm xmlns:a="http://schemas.openxmlformats.org/drawingml/2006/main" flipV="1">
          <a:off x="855815" y="72147"/>
          <a:ext cx="10806825" cy="17295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0.41901</cdr:x>
      <cdr:y>0.02599</cdr:y>
    </cdr:from>
    <cdr:to>
      <cdr:x>0.42121</cdr:x>
      <cdr:y>0.88654</cdr:y>
    </cdr:to>
    <cdr:cxnSp macro="">
      <cdr:nvCxnSpPr>
        <cdr:cNvPr id="23" name="Прямая соединительная линия 22"/>
        <cdr:cNvCxnSpPr/>
      </cdr:nvCxnSpPr>
      <cdr:spPr>
        <a:xfrm xmlns:a="http://schemas.openxmlformats.org/drawingml/2006/main" flipH="1" flipV="1">
          <a:off x="5155285" y="150889"/>
          <a:ext cx="27068" cy="499605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0.08758</cdr:x>
      <cdr:y>0.66851</cdr:y>
    </cdr:from>
    <cdr:to>
      <cdr:x>0.96594</cdr:x>
      <cdr:y>0.67165</cdr:y>
    </cdr:to>
    <cdr:cxnSp macro="">
      <cdr:nvCxnSpPr>
        <cdr:cNvPr id="25" name="Прямая соединительная линия 5"/>
        <cdr:cNvCxnSpPr/>
      </cdr:nvCxnSpPr>
      <cdr:spPr>
        <a:xfrm xmlns:a="http://schemas.openxmlformats.org/drawingml/2006/main" flipV="1">
          <a:off x="1081942" y="3681030"/>
          <a:ext cx="10851645" cy="17290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0.06956</cdr:x>
      <cdr:y>0.0131</cdr:y>
    </cdr:from>
    <cdr:to>
      <cdr:x>0.94792</cdr:x>
      <cdr:y>0.01624</cdr:y>
    </cdr:to>
    <cdr:cxnSp macro="">
      <cdr:nvCxnSpPr>
        <cdr:cNvPr id="26" name="Прямая соединительная линия 9"/>
        <cdr:cNvCxnSpPr/>
      </cdr:nvCxnSpPr>
      <cdr:spPr>
        <a:xfrm xmlns:a="http://schemas.openxmlformats.org/drawingml/2006/main" flipV="1">
          <a:off x="855815" y="72147"/>
          <a:ext cx="10806825" cy="17295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0.08758</cdr:x>
      <cdr:y>0.66851</cdr:y>
    </cdr:from>
    <cdr:to>
      <cdr:x>0.96594</cdr:x>
      <cdr:y>0.67165</cdr:y>
    </cdr:to>
    <cdr:cxnSp macro="">
      <cdr:nvCxnSpPr>
        <cdr:cNvPr id="29" name="Прямая соединительная линия 5"/>
        <cdr:cNvCxnSpPr/>
      </cdr:nvCxnSpPr>
      <cdr:spPr>
        <a:xfrm xmlns:a="http://schemas.openxmlformats.org/drawingml/2006/main" flipV="1">
          <a:off x="1081942" y="3681030"/>
          <a:ext cx="10851645" cy="17290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0.06956</cdr:x>
      <cdr:y>0.0131</cdr:y>
    </cdr:from>
    <cdr:to>
      <cdr:x>0.94792</cdr:x>
      <cdr:y>0.01624</cdr:y>
    </cdr:to>
    <cdr:cxnSp macro="">
      <cdr:nvCxnSpPr>
        <cdr:cNvPr id="30" name="Прямая соединительная линия 9"/>
        <cdr:cNvCxnSpPr/>
      </cdr:nvCxnSpPr>
      <cdr:spPr>
        <a:xfrm xmlns:a="http://schemas.openxmlformats.org/drawingml/2006/main" flipV="1">
          <a:off x="855815" y="72147"/>
          <a:ext cx="10806825" cy="17295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0.35951</cdr:x>
      <cdr:y>0.06813</cdr:y>
    </cdr:from>
    <cdr:to>
      <cdr:x>0.39294</cdr:x>
      <cdr:y>0.08488</cdr:y>
    </cdr:to>
    <cdr:sp macro="" textlink="">
      <cdr:nvSpPr>
        <cdr:cNvPr id="31" name="Стрелка вправо 6"/>
        <cdr:cNvSpPr/>
      </cdr:nvSpPr>
      <cdr:spPr>
        <a:xfrm xmlns:a="http://schemas.openxmlformats.org/drawingml/2006/main" rot="11040000">
          <a:off x="4426469" y="395044"/>
          <a:ext cx="411633" cy="97117"/>
        </a:xfrm>
        <a:prstGeom xmlns:a="http://schemas.openxmlformats.org/drawingml/2006/main" prst="rightArrow">
          <a:avLst/>
        </a:prstGeom>
        <a:solidFill xmlns:a="http://schemas.openxmlformats.org/drawingml/2006/main">
          <a:srgbClr val="0070C0">
            <a:alpha val="33000"/>
          </a:srgbClr>
        </a:solidFill>
        <a:ln xmlns:a="http://schemas.openxmlformats.org/drawingml/2006/main" w="1270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ru-RU" sz="1100"/>
        </a:p>
      </cdr:txBody>
    </cdr:sp>
  </cdr:relSizeAnchor>
  <cdr:relSizeAnchor xmlns:cdr="http://schemas.openxmlformats.org/drawingml/2006/chartDrawing">
    <cdr:from>
      <cdr:x>0.36009</cdr:x>
      <cdr:y>0.05733</cdr:y>
    </cdr:from>
    <cdr:to>
      <cdr:x>0.36187</cdr:x>
      <cdr:y>0.90391</cdr:y>
    </cdr:to>
    <cdr:cxnSp macro="">
      <cdr:nvCxnSpPr>
        <cdr:cNvPr id="33" name="Прямая соединительная линия 16"/>
        <cdr:cNvCxnSpPr/>
      </cdr:nvCxnSpPr>
      <cdr:spPr>
        <a:xfrm xmlns:a="http://schemas.openxmlformats.org/drawingml/2006/main" flipH="1">
          <a:off x="4448690" y="333606"/>
          <a:ext cx="21952" cy="492649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0.48552</cdr:x>
      <cdr:y>0.03296</cdr:y>
    </cdr:from>
    <cdr:to>
      <cdr:x>0.48772</cdr:x>
      <cdr:y>0.89113</cdr:y>
    </cdr:to>
    <cdr:cxnSp macro="">
      <cdr:nvCxnSpPr>
        <cdr:cNvPr id="38" name="Прямая соединительная линия 22"/>
        <cdr:cNvCxnSpPr/>
      </cdr:nvCxnSpPr>
      <cdr:spPr>
        <a:xfrm xmlns:a="http://schemas.openxmlformats.org/drawingml/2006/main" flipH="1" flipV="1">
          <a:off x="5998289" y="191811"/>
          <a:ext cx="27179" cy="499391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0.59084</cdr:x>
      <cdr:y>0.10972</cdr:y>
    </cdr:from>
    <cdr:to>
      <cdr:x>0.98652</cdr:x>
      <cdr:y>0.19484</cdr:y>
    </cdr:to>
    <cdr:sp macro="" textlink="">
      <cdr:nvSpPr>
        <cdr:cNvPr id="14" name="Скругленный прямоугольник 13"/>
        <cdr:cNvSpPr/>
      </cdr:nvSpPr>
      <cdr:spPr>
        <a:xfrm xmlns:a="http://schemas.openxmlformats.org/drawingml/2006/main">
          <a:off x="7395997" y="626567"/>
          <a:ext cx="4953000" cy="486073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66">
            <a:alpha val="50980"/>
          </a:srgbClr>
        </a:solidFill>
        <a:ln xmlns:a="http://schemas.openxmlformats.org/drawingml/2006/main" w="41275">
          <a:solidFill>
            <a:srgbClr val="00B05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ru-RU" sz="2400" b="1">
              <a:solidFill>
                <a:srgbClr val="FF0000"/>
              </a:solidFill>
            </a:rPr>
            <a:t>Метка 1 (+) = 30 ° </a:t>
          </a:r>
          <a:r>
            <a:rPr lang="ru-RU" sz="2400" b="1">
              <a:solidFill>
                <a:srgbClr val="0070C0"/>
              </a:solidFill>
            </a:rPr>
            <a:t>Метка 2 (-) = 15 °</a:t>
          </a:r>
        </a:p>
      </cdr:txBody>
    </cdr:sp>
  </cdr:relSizeAnchor>
  <cdr:relSizeAnchor xmlns:cdr="http://schemas.openxmlformats.org/drawingml/2006/chartDrawing">
    <cdr:from>
      <cdr:x>0.50214</cdr:x>
      <cdr:y>0.21615</cdr:y>
    </cdr:from>
    <cdr:to>
      <cdr:x>0.99043</cdr:x>
      <cdr:y>0.29969</cdr:y>
    </cdr:to>
    <cdr:sp macro="" textlink="">
      <cdr:nvSpPr>
        <cdr:cNvPr id="15" name="Скругленный прямоугольник 14"/>
        <cdr:cNvSpPr/>
      </cdr:nvSpPr>
      <cdr:spPr>
        <a:xfrm xmlns:a="http://schemas.openxmlformats.org/drawingml/2006/main">
          <a:off x="6285655" y="1234326"/>
          <a:ext cx="6112327" cy="477029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66">
            <a:alpha val="50980"/>
          </a:srgbClr>
        </a:solidFill>
        <a:ln xmlns:a="http://schemas.openxmlformats.org/drawingml/2006/main" w="41275">
          <a:solidFill>
            <a:srgbClr val="0070C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t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ru-RU" sz="2400" b="1">
              <a:solidFill>
                <a:srgbClr val="00B050"/>
              </a:solidFill>
            </a:rPr>
            <a:t>Исходно: 1500…3100 об/мин (при 15…30 °)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136917</xdr:colOff>
      <xdr:row>1</xdr:row>
      <xdr:rowOff>128331</xdr:rowOff>
    </xdr:from>
    <xdr:to>
      <xdr:col>14</xdr:col>
      <xdr:colOff>462642</xdr:colOff>
      <xdr:row>29</xdr:row>
      <xdr:rowOff>123735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231324</xdr:colOff>
      <xdr:row>18</xdr:row>
      <xdr:rowOff>155651</xdr:rowOff>
    </xdr:from>
    <xdr:to>
      <xdr:col>6</xdr:col>
      <xdr:colOff>436562</xdr:colOff>
      <xdr:row>19</xdr:row>
      <xdr:rowOff>111126</xdr:rowOff>
    </xdr:to>
    <xdr:sp macro="" textlink="">
      <xdr:nvSpPr>
        <xdr:cNvPr id="3" name="Стрелка вправо 2"/>
        <xdr:cNvSpPr/>
      </xdr:nvSpPr>
      <xdr:spPr>
        <a:xfrm>
          <a:off x="3366637" y="3791026"/>
          <a:ext cx="205238" cy="145975"/>
        </a:xfrm>
        <a:prstGeom prst="rightArrow">
          <a:avLst/>
        </a:prstGeom>
        <a:solidFill>
          <a:srgbClr val="FF0000">
            <a:alpha val="33000"/>
          </a:srgbClr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0.08758</cdr:x>
      <cdr:y>0.66851</cdr:y>
    </cdr:from>
    <cdr:to>
      <cdr:x>0.96594</cdr:x>
      <cdr:y>0.67165</cdr:y>
    </cdr:to>
    <cdr:cxnSp macro="">
      <cdr:nvCxnSpPr>
        <cdr:cNvPr id="6" name="Прямая соединительная линия 5"/>
        <cdr:cNvCxnSpPr/>
      </cdr:nvCxnSpPr>
      <cdr:spPr>
        <a:xfrm xmlns:a="http://schemas.openxmlformats.org/drawingml/2006/main" flipV="1">
          <a:off x="1081942" y="3681030"/>
          <a:ext cx="10851645" cy="17290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0.06956</cdr:x>
      <cdr:y>0.0131</cdr:y>
    </cdr:from>
    <cdr:to>
      <cdr:x>0.94792</cdr:x>
      <cdr:y>0.01624</cdr:y>
    </cdr:to>
    <cdr:cxnSp macro="">
      <cdr:nvCxnSpPr>
        <cdr:cNvPr id="10" name="Прямая соединительная линия 9"/>
        <cdr:cNvCxnSpPr/>
      </cdr:nvCxnSpPr>
      <cdr:spPr>
        <a:xfrm xmlns:a="http://schemas.openxmlformats.org/drawingml/2006/main" flipV="1">
          <a:off x="855815" y="72147"/>
          <a:ext cx="10806825" cy="17295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0.08758</cdr:x>
      <cdr:y>0.66851</cdr:y>
    </cdr:from>
    <cdr:to>
      <cdr:x>0.96594</cdr:x>
      <cdr:y>0.67165</cdr:y>
    </cdr:to>
    <cdr:cxnSp macro="">
      <cdr:nvCxnSpPr>
        <cdr:cNvPr id="4" name="Прямая соединительная линия 5"/>
        <cdr:cNvCxnSpPr/>
      </cdr:nvCxnSpPr>
      <cdr:spPr>
        <a:xfrm xmlns:a="http://schemas.openxmlformats.org/drawingml/2006/main" flipV="1">
          <a:off x="1081942" y="3681030"/>
          <a:ext cx="10851645" cy="17290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0.06956</cdr:x>
      <cdr:y>0.0131</cdr:y>
    </cdr:from>
    <cdr:to>
      <cdr:x>0.94792</cdr:x>
      <cdr:y>0.01624</cdr:y>
    </cdr:to>
    <cdr:cxnSp macro="">
      <cdr:nvCxnSpPr>
        <cdr:cNvPr id="11" name="Прямая соединительная линия 9"/>
        <cdr:cNvCxnSpPr/>
      </cdr:nvCxnSpPr>
      <cdr:spPr>
        <a:xfrm xmlns:a="http://schemas.openxmlformats.org/drawingml/2006/main" flipV="1">
          <a:off x="855815" y="72147"/>
          <a:ext cx="10806825" cy="17295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0.1977</cdr:x>
      <cdr:y>0.64193</cdr:y>
    </cdr:from>
    <cdr:to>
      <cdr:x>0.19881</cdr:x>
      <cdr:y>0.89392</cdr:y>
    </cdr:to>
    <cdr:cxnSp macro="">
      <cdr:nvCxnSpPr>
        <cdr:cNvPr id="23" name="Прямая соединительная линия 22"/>
        <cdr:cNvCxnSpPr/>
      </cdr:nvCxnSpPr>
      <cdr:spPr>
        <a:xfrm xmlns:a="http://schemas.openxmlformats.org/drawingml/2006/main" flipH="1" flipV="1">
          <a:off x="2437098" y="3671769"/>
          <a:ext cx="13683" cy="1441365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0.08758</cdr:x>
      <cdr:y>0.66851</cdr:y>
    </cdr:from>
    <cdr:to>
      <cdr:x>0.96594</cdr:x>
      <cdr:y>0.67165</cdr:y>
    </cdr:to>
    <cdr:cxnSp macro="">
      <cdr:nvCxnSpPr>
        <cdr:cNvPr id="25" name="Прямая соединительная линия 5"/>
        <cdr:cNvCxnSpPr/>
      </cdr:nvCxnSpPr>
      <cdr:spPr>
        <a:xfrm xmlns:a="http://schemas.openxmlformats.org/drawingml/2006/main" flipV="1">
          <a:off x="1081942" y="3681030"/>
          <a:ext cx="10851645" cy="17290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0.06956</cdr:x>
      <cdr:y>0.0131</cdr:y>
    </cdr:from>
    <cdr:to>
      <cdr:x>0.94792</cdr:x>
      <cdr:y>0.01624</cdr:y>
    </cdr:to>
    <cdr:cxnSp macro="">
      <cdr:nvCxnSpPr>
        <cdr:cNvPr id="26" name="Прямая соединительная линия 9"/>
        <cdr:cNvCxnSpPr/>
      </cdr:nvCxnSpPr>
      <cdr:spPr>
        <a:xfrm xmlns:a="http://schemas.openxmlformats.org/drawingml/2006/main" flipV="1">
          <a:off x="855815" y="72147"/>
          <a:ext cx="10806825" cy="17295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0.08758</cdr:x>
      <cdr:y>0.66851</cdr:y>
    </cdr:from>
    <cdr:to>
      <cdr:x>0.96594</cdr:x>
      <cdr:y>0.67165</cdr:y>
    </cdr:to>
    <cdr:cxnSp macro="">
      <cdr:nvCxnSpPr>
        <cdr:cNvPr id="29" name="Прямая соединительная линия 5"/>
        <cdr:cNvCxnSpPr/>
      </cdr:nvCxnSpPr>
      <cdr:spPr>
        <a:xfrm xmlns:a="http://schemas.openxmlformats.org/drawingml/2006/main" flipV="1">
          <a:off x="1081942" y="3681030"/>
          <a:ext cx="10851645" cy="17290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0.06956</cdr:x>
      <cdr:y>0.0131</cdr:y>
    </cdr:from>
    <cdr:to>
      <cdr:x>0.94792</cdr:x>
      <cdr:y>0.01624</cdr:y>
    </cdr:to>
    <cdr:cxnSp macro="">
      <cdr:nvCxnSpPr>
        <cdr:cNvPr id="30" name="Прямая соединительная линия 9"/>
        <cdr:cNvCxnSpPr/>
      </cdr:nvCxnSpPr>
      <cdr:spPr>
        <a:xfrm xmlns:a="http://schemas.openxmlformats.org/drawingml/2006/main" flipV="1">
          <a:off x="855815" y="72147"/>
          <a:ext cx="10806825" cy="17295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0.22559</cdr:x>
      <cdr:y>0.62867</cdr:y>
    </cdr:from>
    <cdr:to>
      <cdr:x>0.24929</cdr:x>
      <cdr:y>0.65231</cdr:y>
    </cdr:to>
    <cdr:sp macro="" textlink="">
      <cdr:nvSpPr>
        <cdr:cNvPr id="31" name="Стрелка вправо 6"/>
        <cdr:cNvSpPr/>
      </cdr:nvSpPr>
      <cdr:spPr>
        <a:xfrm xmlns:a="http://schemas.openxmlformats.org/drawingml/2006/main" rot="10800000">
          <a:off x="2780940" y="3595943"/>
          <a:ext cx="292068" cy="135223"/>
        </a:xfrm>
        <a:prstGeom xmlns:a="http://schemas.openxmlformats.org/drawingml/2006/main" prst="rightArrow">
          <a:avLst/>
        </a:prstGeom>
        <a:solidFill xmlns:a="http://schemas.openxmlformats.org/drawingml/2006/main">
          <a:srgbClr val="0070C0">
            <a:alpha val="33000"/>
          </a:srgbClr>
        </a:solidFill>
        <a:ln xmlns:a="http://schemas.openxmlformats.org/drawingml/2006/main" w="12700"/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ru-RU" sz="1100"/>
        </a:p>
      </cdr:txBody>
    </cdr:sp>
  </cdr:relSizeAnchor>
  <cdr:relSizeAnchor xmlns:cdr="http://schemas.openxmlformats.org/drawingml/2006/chartDrawing">
    <cdr:from>
      <cdr:x>0.24128</cdr:x>
      <cdr:y>0.6306</cdr:y>
    </cdr:from>
    <cdr:to>
      <cdr:x>0.24128</cdr:x>
      <cdr:y>0.89447</cdr:y>
    </cdr:to>
    <cdr:cxnSp macro="">
      <cdr:nvCxnSpPr>
        <cdr:cNvPr id="33" name="Прямая соединительная линия 16"/>
        <cdr:cNvCxnSpPr/>
      </cdr:nvCxnSpPr>
      <cdr:spPr>
        <a:xfrm xmlns:a="http://schemas.openxmlformats.org/drawingml/2006/main" flipH="1">
          <a:off x="2974309" y="3606960"/>
          <a:ext cx="0" cy="1509318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0.27408</cdr:x>
      <cdr:y>0.66726</cdr:y>
    </cdr:from>
    <cdr:to>
      <cdr:x>0.27456</cdr:x>
      <cdr:y>0.8915</cdr:y>
    </cdr:to>
    <cdr:cxnSp macro="">
      <cdr:nvCxnSpPr>
        <cdr:cNvPr id="38" name="Прямая соединительная линия 22"/>
        <cdr:cNvCxnSpPr/>
      </cdr:nvCxnSpPr>
      <cdr:spPr>
        <a:xfrm xmlns:a="http://schemas.openxmlformats.org/drawingml/2006/main" flipH="1" flipV="1">
          <a:off x="3378686" y="3695897"/>
          <a:ext cx="5917" cy="1242056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136917</xdr:colOff>
      <xdr:row>1</xdr:row>
      <xdr:rowOff>128331</xdr:rowOff>
    </xdr:from>
    <xdr:to>
      <xdr:col>14</xdr:col>
      <xdr:colOff>462642</xdr:colOff>
      <xdr:row>29</xdr:row>
      <xdr:rowOff>123735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312962</xdr:colOff>
      <xdr:row>13</xdr:row>
      <xdr:rowOff>33177</xdr:rowOff>
    </xdr:from>
    <xdr:to>
      <xdr:col>6</xdr:col>
      <xdr:colOff>416649</xdr:colOff>
      <xdr:row>15</xdr:row>
      <xdr:rowOff>176897</xdr:rowOff>
    </xdr:to>
    <xdr:sp macro="" textlink="">
      <xdr:nvSpPr>
        <xdr:cNvPr id="3" name="Стрелка вправо 2"/>
        <xdr:cNvSpPr/>
      </xdr:nvSpPr>
      <xdr:spPr>
        <a:xfrm rot="5400000">
          <a:off x="3245696" y="3114800"/>
          <a:ext cx="524720" cy="103687"/>
        </a:xfrm>
        <a:prstGeom prst="rightArrow">
          <a:avLst/>
        </a:prstGeom>
        <a:solidFill>
          <a:srgbClr val="FF0000">
            <a:alpha val="33000"/>
          </a:srgbClr>
        </a:solidFill>
        <a:ln w="1270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0.08758</cdr:x>
      <cdr:y>0.66851</cdr:y>
    </cdr:from>
    <cdr:to>
      <cdr:x>0.96594</cdr:x>
      <cdr:y>0.67165</cdr:y>
    </cdr:to>
    <cdr:cxnSp macro="">
      <cdr:nvCxnSpPr>
        <cdr:cNvPr id="6" name="Прямая соединительная линия 5"/>
        <cdr:cNvCxnSpPr/>
      </cdr:nvCxnSpPr>
      <cdr:spPr>
        <a:xfrm xmlns:a="http://schemas.openxmlformats.org/drawingml/2006/main" flipV="1">
          <a:off x="1081942" y="3681030"/>
          <a:ext cx="10851645" cy="17290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0.06956</cdr:x>
      <cdr:y>0.0131</cdr:y>
    </cdr:from>
    <cdr:to>
      <cdr:x>0.94792</cdr:x>
      <cdr:y>0.01624</cdr:y>
    </cdr:to>
    <cdr:cxnSp macro="">
      <cdr:nvCxnSpPr>
        <cdr:cNvPr id="10" name="Прямая соединительная линия 9"/>
        <cdr:cNvCxnSpPr/>
      </cdr:nvCxnSpPr>
      <cdr:spPr>
        <a:xfrm xmlns:a="http://schemas.openxmlformats.org/drawingml/2006/main" flipV="1">
          <a:off x="855815" y="72147"/>
          <a:ext cx="10806825" cy="17295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0.08758</cdr:x>
      <cdr:y>0.66851</cdr:y>
    </cdr:from>
    <cdr:to>
      <cdr:x>0.96594</cdr:x>
      <cdr:y>0.67165</cdr:y>
    </cdr:to>
    <cdr:cxnSp macro="">
      <cdr:nvCxnSpPr>
        <cdr:cNvPr id="4" name="Прямая соединительная линия 5"/>
        <cdr:cNvCxnSpPr/>
      </cdr:nvCxnSpPr>
      <cdr:spPr>
        <a:xfrm xmlns:a="http://schemas.openxmlformats.org/drawingml/2006/main" flipV="1">
          <a:off x="1081942" y="3681030"/>
          <a:ext cx="10851645" cy="17290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0.06956</cdr:x>
      <cdr:y>0.0131</cdr:y>
    </cdr:from>
    <cdr:to>
      <cdr:x>0.94792</cdr:x>
      <cdr:y>0.01624</cdr:y>
    </cdr:to>
    <cdr:cxnSp macro="">
      <cdr:nvCxnSpPr>
        <cdr:cNvPr id="11" name="Прямая соединительная линия 9"/>
        <cdr:cNvCxnSpPr/>
      </cdr:nvCxnSpPr>
      <cdr:spPr>
        <a:xfrm xmlns:a="http://schemas.openxmlformats.org/drawingml/2006/main" flipV="1">
          <a:off x="855815" y="72147"/>
          <a:ext cx="10806825" cy="17295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0.15549</cdr:x>
      <cdr:y>0.64168</cdr:y>
    </cdr:from>
    <cdr:to>
      <cdr:x>0.1566</cdr:x>
      <cdr:y>0.89367</cdr:y>
    </cdr:to>
    <cdr:cxnSp macro="">
      <cdr:nvCxnSpPr>
        <cdr:cNvPr id="23" name="Прямая соединительная линия 22"/>
        <cdr:cNvCxnSpPr/>
      </cdr:nvCxnSpPr>
      <cdr:spPr>
        <a:xfrm xmlns:a="http://schemas.openxmlformats.org/drawingml/2006/main" flipH="1" flipV="1">
          <a:off x="1920997" y="3672992"/>
          <a:ext cx="13714" cy="1442394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0.08758</cdr:x>
      <cdr:y>0.66851</cdr:y>
    </cdr:from>
    <cdr:to>
      <cdr:x>0.96594</cdr:x>
      <cdr:y>0.67165</cdr:y>
    </cdr:to>
    <cdr:cxnSp macro="">
      <cdr:nvCxnSpPr>
        <cdr:cNvPr id="25" name="Прямая соединительная линия 5"/>
        <cdr:cNvCxnSpPr/>
      </cdr:nvCxnSpPr>
      <cdr:spPr>
        <a:xfrm xmlns:a="http://schemas.openxmlformats.org/drawingml/2006/main" flipV="1">
          <a:off x="1081942" y="3681030"/>
          <a:ext cx="10851645" cy="17290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0.06956</cdr:x>
      <cdr:y>0.0131</cdr:y>
    </cdr:from>
    <cdr:to>
      <cdr:x>0.94792</cdr:x>
      <cdr:y>0.01624</cdr:y>
    </cdr:to>
    <cdr:cxnSp macro="">
      <cdr:nvCxnSpPr>
        <cdr:cNvPr id="26" name="Прямая соединительная линия 9"/>
        <cdr:cNvCxnSpPr/>
      </cdr:nvCxnSpPr>
      <cdr:spPr>
        <a:xfrm xmlns:a="http://schemas.openxmlformats.org/drawingml/2006/main" flipV="1">
          <a:off x="855815" y="72147"/>
          <a:ext cx="10806825" cy="17295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0.08758</cdr:x>
      <cdr:y>0.66851</cdr:y>
    </cdr:from>
    <cdr:to>
      <cdr:x>0.96594</cdr:x>
      <cdr:y>0.67165</cdr:y>
    </cdr:to>
    <cdr:cxnSp macro="">
      <cdr:nvCxnSpPr>
        <cdr:cNvPr id="29" name="Прямая соединительная линия 5"/>
        <cdr:cNvCxnSpPr/>
      </cdr:nvCxnSpPr>
      <cdr:spPr>
        <a:xfrm xmlns:a="http://schemas.openxmlformats.org/drawingml/2006/main" flipV="1">
          <a:off x="1081942" y="3681030"/>
          <a:ext cx="10851645" cy="17290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0.06956</cdr:x>
      <cdr:y>0.0131</cdr:y>
    </cdr:from>
    <cdr:to>
      <cdr:x>0.94792</cdr:x>
      <cdr:y>0.01624</cdr:y>
    </cdr:to>
    <cdr:cxnSp macro="">
      <cdr:nvCxnSpPr>
        <cdr:cNvPr id="30" name="Прямая соединительная линия 9"/>
        <cdr:cNvCxnSpPr/>
      </cdr:nvCxnSpPr>
      <cdr:spPr>
        <a:xfrm xmlns:a="http://schemas.openxmlformats.org/drawingml/2006/main" flipV="1">
          <a:off x="855815" y="72147"/>
          <a:ext cx="10806825" cy="17295"/>
        </a:xfrm>
        <a:prstGeom xmlns:a="http://schemas.openxmlformats.org/drawingml/2006/main" prst="line">
          <a:avLst/>
        </a:prstGeom>
        <a:effectLst xmlns:a="http://schemas.openxmlformats.org/drawingml/2006/main">
          <a:glow rad="63500">
            <a:schemeClr val="accent3">
              <a:satMod val="175000"/>
              <a:alpha val="40000"/>
            </a:schemeClr>
          </a:glow>
        </a:effectLst>
      </cdr:spPr>
      <cdr:style>
        <a:lnRef xmlns:a="http://schemas.openxmlformats.org/drawingml/2006/main" idx="1">
          <a:schemeClr val="dk1"/>
        </a:lnRef>
        <a:fillRef xmlns:a="http://schemas.openxmlformats.org/drawingml/2006/main" idx="0">
          <a:schemeClr val="dk1"/>
        </a:fillRef>
        <a:effectRef xmlns:a="http://schemas.openxmlformats.org/drawingml/2006/main" idx="0">
          <a:schemeClr val="dk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0.4132</cdr:x>
      <cdr:y>0.03985</cdr:y>
    </cdr:from>
    <cdr:to>
      <cdr:x>0.41516</cdr:x>
      <cdr:y>0.89756</cdr:y>
    </cdr:to>
    <cdr:cxnSp macro="">
      <cdr:nvCxnSpPr>
        <cdr:cNvPr id="38" name="Прямая соединительная линия 22"/>
        <cdr:cNvCxnSpPr/>
      </cdr:nvCxnSpPr>
      <cdr:spPr>
        <a:xfrm xmlns:a="http://schemas.openxmlformats.org/drawingml/2006/main" flipH="1" flipV="1">
          <a:off x="5104849" y="228122"/>
          <a:ext cx="24198" cy="4909511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0.25073</cdr:x>
      <cdr:y>0.42449</cdr:y>
    </cdr:from>
    <cdr:to>
      <cdr:x>0.25215</cdr:x>
      <cdr:y>0.89665</cdr:y>
    </cdr:to>
    <cdr:cxnSp macro="">
      <cdr:nvCxnSpPr>
        <cdr:cNvPr id="3" name="Прямая соединительная линия 2"/>
        <cdr:cNvCxnSpPr/>
      </cdr:nvCxnSpPr>
      <cdr:spPr>
        <a:xfrm xmlns:a="http://schemas.openxmlformats.org/drawingml/2006/main" flipH="1">
          <a:off x="3097663" y="2429812"/>
          <a:ext cx="17527" cy="2702632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Y32"/>
  <sheetViews>
    <sheetView tabSelected="1" zoomScale="70" zoomScaleNormal="70" workbookViewId="0">
      <selection activeCell="R7" sqref="R7"/>
    </sheetView>
  </sheetViews>
  <sheetFormatPr defaultRowHeight="15" x14ac:dyDescent="0.25"/>
  <cols>
    <col min="1" max="1" width="7.5703125" customWidth="1"/>
    <col min="2" max="2" width="6.7109375" customWidth="1"/>
    <col min="3" max="3" width="7.140625" customWidth="1"/>
    <col min="4" max="4" width="7.28515625" customWidth="1"/>
    <col min="14" max="14" width="69" customWidth="1"/>
  </cols>
  <sheetData>
    <row r="2" spans="15:25" ht="29.45" customHeight="1" x14ac:dyDescent="0.25">
      <c r="P2" s="7"/>
      <c r="Q2" s="7"/>
      <c r="R2" s="7"/>
      <c r="S2" s="7"/>
      <c r="T2" s="7"/>
      <c r="U2" s="7"/>
      <c r="V2" s="7"/>
      <c r="W2" s="7"/>
      <c r="X2" s="7"/>
      <c r="Y2" s="7"/>
    </row>
    <row r="3" spans="15:25" x14ac:dyDescent="0.25">
      <c r="P3" s="4"/>
      <c r="Q3" s="4"/>
      <c r="R3" s="4"/>
      <c r="S3" s="4"/>
      <c r="T3" s="4"/>
      <c r="U3" s="4"/>
      <c r="V3" s="4"/>
      <c r="W3" s="4"/>
      <c r="X3" s="4"/>
      <c r="Y3" s="4"/>
    </row>
    <row r="4" spans="15:25" x14ac:dyDescent="0.25">
      <c r="P4" s="4"/>
      <c r="Q4" s="4"/>
      <c r="R4" s="4"/>
      <c r="S4" s="4"/>
      <c r="T4" s="4"/>
      <c r="U4" s="4"/>
      <c r="V4" s="4"/>
      <c r="W4" s="4"/>
      <c r="X4" s="4"/>
      <c r="Y4" s="4"/>
    </row>
    <row r="5" spans="15:25" ht="23.25" x14ac:dyDescent="0.25">
      <c r="P5" s="64"/>
      <c r="Q5" s="64"/>
      <c r="R5" s="64"/>
      <c r="S5" s="6"/>
      <c r="T5" s="6"/>
      <c r="U5" s="6"/>
      <c r="V5" s="6"/>
      <c r="W5" s="6"/>
      <c r="X5" s="6"/>
      <c r="Y5" s="6"/>
    </row>
    <row r="6" spans="15:25" ht="23.25" x14ac:dyDescent="0.25">
      <c r="P6" s="65"/>
      <c r="Q6" s="65"/>
      <c r="R6" s="65"/>
    </row>
    <row r="8" spans="15:25" ht="21" customHeight="1" x14ac:dyDescent="0.25">
      <c r="P8" s="66"/>
      <c r="Q8" s="66"/>
      <c r="R8" s="66"/>
      <c r="S8" s="66"/>
    </row>
    <row r="9" spans="15:25" ht="14.45" customHeight="1" x14ac:dyDescent="0.25">
      <c r="O9" s="1"/>
      <c r="P9" s="66"/>
      <c r="Q9" s="66"/>
      <c r="R9" s="66"/>
      <c r="S9" s="66"/>
    </row>
    <row r="10" spans="15:25" ht="15" customHeight="1" x14ac:dyDescent="0.25">
      <c r="P10" s="66"/>
      <c r="Q10" s="66"/>
      <c r="R10" s="66"/>
      <c r="S10" s="66"/>
    </row>
    <row r="13" spans="15:25" ht="15" customHeight="1" x14ac:dyDescent="0.25">
      <c r="P13" s="63"/>
      <c r="Q13" s="63"/>
      <c r="R13" s="63"/>
      <c r="S13" s="63"/>
      <c r="T13" s="63"/>
      <c r="U13" s="63"/>
    </row>
    <row r="14" spans="15:25" ht="15" customHeight="1" x14ac:dyDescent="0.25">
      <c r="P14" s="63"/>
      <c r="Q14" s="63"/>
      <c r="R14" s="63"/>
      <c r="S14" s="63"/>
      <c r="T14" s="63"/>
      <c r="U14" s="63"/>
    </row>
    <row r="15" spans="15:25" ht="15" customHeight="1" x14ac:dyDescent="0.25">
      <c r="P15" s="63"/>
      <c r="Q15" s="63"/>
      <c r="R15" s="63"/>
      <c r="S15" s="63"/>
      <c r="T15" s="63"/>
      <c r="U15" s="63"/>
    </row>
    <row r="31" spans="3:15" ht="15" customHeight="1" x14ac:dyDescent="0.25"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</row>
    <row r="32" spans="3:15" ht="15" customHeight="1" x14ac:dyDescent="0.25"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2:Y9"/>
  <sheetViews>
    <sheetView topLeftCell="A2" zoomScaleNormal="100" workbookViewId="0">
      <selection activeCell="S13" sqref="S13"/>
    </sheetView>
  </sheetViews>
  <sheetFormatPr defaultRowHeight="15" x14ac:dyDescent="0.25"/>
  <cols>
    <col min="1" max="1" width="7.5703125" customWidth="1"/>
    <col min="2" max="2" width="6.7109375" customWidth="1"/>
    <col min="3" max="3" width="7.140625" customWidth="1"/>
    <col min="4" max="4" width="7.28515625" customWidth="1"/>
    <col min="14" max="14" width="69" customWidth="1"/>
  </cols>
  <sheetData>
    <row r="2" spans="15:25" ht="15" customHeight="1" x14ac:dyDescent="0.25">
      <c r="P2" s="7"/>
      <c r="Q2" s="7"/>
      <c r="R2" s="7"/>
      <c r="S2" s="7"/>
      <c r="T2" s="7"/>
      <c r="U2" s="7"/>
      <c r="V2" s="7"/>
      <c r="W2" s="7"/>
      <c r="X2" s="7"/>
      <c r="Y2" s="7"/>
    </row>
    <row r="3" spans="15:25" x14ac:dyDescent="0.25">
      <c r="P3" s="4"/>
      <c r="Q3" s="4"/>
      <c r="R3" s="4"/>
      <c r="S3" s="4"/>
      <c r="T3" s="4"/>
      <c r="U3" s="4"/>
      <c r="V3" s="4"/>
      <c r="W3" s="4"/>
      <c r="X3" s="4"/>
      <c r="Y3" s="4"/>
    </row>
    <row r="4" spans="15:25" x14ac:dyDescent="0.25">
      <c r="P4" s="67"/>
      <c r="Q4" s="67"/>
      <c r="R4" s="67"/>
      <c r="S4" s="67"/>
      <c r="T4" s="67"/>
      <c r="U4" s="67"/>
      <c r="V4" s="67"/>
      <c r="W4" s="67"/>
      <c r="X4" s="67"/>
      <c r="Y4" s="67"/>
    </row>
    <row r="5" spans="15:25" ht="23.25" x14ac:dyDescent="0.25">
      <c r="P5" s="64"/>
      <c r="Q5" s="64"/>
      <c r="R5" s="64"/>
      <c r="S5" s="6"/>
      <c r="T5" s="6"/>
      <c r="U5" s="6"/>
      <c r="V5" s="6"/>
      <c r="W5" s="6"/>
      <c r="X5" s="6"/>
      <c r="Y5" s="6"/>
    </row>
    <row r="6" spans="15:25" ht="23.25" x14ac:dyDescent="0.25">
      <c r="P6" s="65"/>
      <c r="Q6" s="65"/>
      <c r="R6" s="65"/>
    </row>
    <row r="8" spans="15:25" x14ac:dyDescent="0.25">
      <c r="P8" s="5"/>
      <c r="Q8" s="5"/>
      <c r="R8" s="5"/>
      <c r="S8" s="5"/>
    </row>
    <row r="9" spans="15:25" x14ac:dyDescent="0.25">
      <c r="O9" s="1"/>
    </row>
  </sheetData>
  <mergeCells count="1">
    <mergeCell ref="P4:Y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2:Y9"/>
  <sheetViews>
    <sheetView zoomScale="70" zoomScaleNormal="70" workbookViewId="0">
      <selection activeCell="S13" sqref="S13"/>
    </sheetView>
  </sheetViews>
  <sheetFormatPr defaultRowHeight="15" x14ac:dyDescent="0.25"/>
  <cols>
    <col min="1" max="1" width="7.5703125" customWidth="1"/>
    <col min="2" max="2" width="6.7109375" customWidth="1"/>
    <col min="3" max="3" width="7.140625" customWidth="1"/>
    <col min="4" max="4" width="7.28515625" customWidth="1"/>
    <col min="14" max="14" width="69" customWidth="1"/>
  </cols>
  <sheetData>
    <row r="2" spans="15:25" ht="29.45" customHeight="1" x14ac:dyDescent="0.25">
      <c r="P2" s="7"/>
      <c r="Q2" s="7"/>
      <c r="R2" s="7"/>
      <c r="S2" s="7"/>
      <c r="T2" s="7"/>
      <c r="U2" s="7"/>
      <c r="V2" s="7"/>
      <c r="W2" s="7"/>
      <c r="X2" s="7"/>
      <c r="Y2" s="7"/>
    </row>
    <row r="3" spans="15:25" x14ac:dyDescent="0.25">
      <c r="P3" s="4"/>
      <c r="Q3" s="4"/>
      <c r="R3" s="4"/>
      <c r="S3" s="4"/>
      <c r="T3" s="4"/>
      <c r="U3" s="4"/>
      <c r="V3" s="4"/>
      <c r="W3" s="4"/>
      <c r="X3" s="4"/>
      <c r="Y3" s="4"/>
    </row>
    <row r="4" spans="15:25" x14ac:dyDescent="0.25">
      <c r="P4" s="4"/>
      <c r="Q4" s="4"/>
      <c r="R4" s="4"/>
      <c r="S4" s="4"/>
      <c r="T4" s="4"/>
      <c r="U4" s="4"/>
      <c r="V4" s="4"/>
      <c r="W4" s="4"/>
      <c r="X4" s="4"/>
      <c r="Y4" s="4"/>
    </row>
    <row r="5" spans="15:25" ht="23.25" x14ac:dyDescent="0.25">
      <c r="P5" s="64"/>
      <c r="Q5" s="64"/>
      <c r="R5" s="64"/>
      <c r="S5" s="6"/>
      <c r="T5" s="6"/>
      <c r="U5" s="6"/>
      <c r="V5" s="6"/>
      <c r="W5" s="6"/>
      <c r="X5" s="6"/>
      <c r="Y5" s="6"/>
    </row>
    <row r="6" spans="15:25" ht="23.25" x14ac:dyDescent="0.25">
      <c r="P6" s="65"/>
      <c r="Q6" s="65"/>
      <c r="R6" s="65"/>
    </row>
    <row r="8" spans="15:25" x14ac:dyDescent="0.25">
      <c r="P8" s="5"/>
      <c r="Q8" s="5"/>
      <c r="R8" s="5"/>
      <c r="S8" s="5"/>
    </row>
    <row r="9" spans="15:25" x14ac:dyDescent="0.25">
      <c r="O9" s="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9"/>
  <sheetViews>
    <sheetView zoomScale="70" zoomScaleNormal="70" workbookViewId="0">
      <selection activeCell="N38" sqref="N38"/>
    </sheetView>
  </sheetViews>
  <sheetFormatPr defaultRowHeight="15" x14ac:dyDescent="0.25"/>
  <sheetData>
    <row r="1" spans="1:21" ht="30.75" thickBot="1" x14ac:dyDescent="0.3">
      <c r="A1" s="11" t="s">
        <v>0</v>
      </c>
      <c r="B1" s="12" t="s">
        <v>2</v>
      </c>
      <c r="C1" s="12" t="s">
        <v>1</v>
      </c>
      <c r="D1" s="12" t="s">
        <v>0</v>
      </c>
      <c r="E1" s="12" t="s">
        <v>2</v>
      </c>
      <c r="F1" s="12" t="s">
        <v>1</v>
      </c>
      <c r="G1" s="12" t="s">
        <v>0</v>
      </c>
      <c r="H1" s="12" t="s">
        <v>2</v>
      </c>
      <c r="I1" s="12" t="s">
        <v>1</v>
      </c>
      <c r="J1" s="12" t="s">
        <v>0</v>
      </c>
      <c r="K1" s="12" t="s">
        <v>2</v>
      </c>
      <c r="L1" s="12" t="s">
        <v>1</v>
      </c>
      <c r="M1" s="12" t="s">
        <v>0</v>
      </c>
      <c r="N1" s="12" t="s">
        <v>2</v>
      </c>
      <c r="O1" s="12" t="s">
        <v>1</v>
      </c>
      <c r="P1" s="12" t="s">
        <v>0</v>
      </c>
      <c r="Q1" s="12" t="s">
        <v>2</v>
      </c>
      <c r="R1" s="13" t="s">
        <v>1</v>
      </c>
      <c r="S1" s="73" t="s">
        <v>4</v>
      </c>
      <c r="T1" s="73"/>
      <c r="U1" s="74"/>
    </row>
    <row r="2" spans="1:21" ht="15" customHeight="1" thickBot="1" x14ac:dyDescent="0.3">
      <c r="A2" s="36">
        <v>1400</v>
      </c>
      <c r="B2" s="41">
        <v>15.3</v>
      </c>
      <c r="C2" s="26">
        <f t="shared" ref="C2:C26" si="0">$S$2-$B2</f>
        <v>14.7</v>
      </c>
      <c r="D2" s="24">
        <v>500</v>
      </c>
      <c r="E2" s="28">
        <v>15.3</v>
      </c>
      <c r="F2" s="26">
        <f t="shared" ref="F2:F26" si="1">$S$2-$E2</f>
        <v>14.7</v>
      </c>
      <c r="G2" s="24">
        <v>1900</v>
      </c>
      <c r="H2" s="41">
        <v>15.3</v>
      </c>
      <c r="I2" s="26">
        <f t="shared" ref="I2:I26" si="2">$S$2-$H2</f>
        <v>14.7</v>
      </c>
      <c r="J2" s="24">
        <v>1000</v>
      </c>
      <c r="K2" s="25">
        <v>15.4</v>
      </c>
      <c r="L2" s="26">
        <f t="shared" ref="L2:L26" si="3">$S$2-$K2</f>
        <v>14.6</v>
      </c>
      <c r="M2" s="49">
        <v>1600</v>
      </c>
      <c r="N2" s="52">
        <v>15.2</v>
      </c>
      <c r="O2" s="34">
        <f t="shared" ref="O2:O26" si="4">$S$2-$N2</f>
        <v>14.8</v>
      </c>
      <c r="P2" s="60">
        <v>1400</v>
      </c>
      <c r="Q2" s="41">
        <v>15.3</v>
      </c>
      <c r="R2" s="55">
        <f>$S$2-$Q2</f>
        <v>14.7</v>
      </c>
      <c r="S2" s="75">
        <v>30</v>
      </c>
      <c r="T2" s="75"/>
      <c r="U2" s="76"/>
    </row>
    <row r="3" spans="1:21" ht="15" customHeight="1" x14ac:dyDescent="0.25">
      <c r="A3" s="37">
        <v>1500</v>
      </c>
      <c r="B3" s="43">
        <v>15.3</v>
      </c>
      <c r="C3" s="18">
        <f t="shared" si="0"/>
        <v>14.7</v>
      </c>
      <c r="D3" s="8">
        <v>600</v>
      </c>
      <c r="E3" s="29">
        <v>15.3</v>
      </c>
      <c r="F3" s="18">
        <f t="shared" si="1"/>
        <v>14.7</v>
      </c>
      <c r="G3" s="22">
        <v>2000</v>
      </c>
      <c r="H3" s="42">
        <v>15.3</v>
      </c>
      <c r="I3" s="18">
        <f t="shared" si="2"/>
        <v>14.7</v>
      </c>
      <c r="J3" s="14">
        <v>1100</v>
      </c>
      <c r="K3" s="15">
        <v>15.4</v>
      </c>
      <c r="L3" s="18">
        <f t="shared" si="3"/>
        <v>14.6</v>
      </c>
      <c r="M3" s="50">
        <v>1700</v>
      </c>
      <c r="N3" s="53">
        <v>15.2</v>
      </c>
      <c r="O3" s="35">
        <f t="shared" si="4"/>
        <v>14.8</v>
      </c>
      <c r="P3" s="61">
        <v>1500</v>
      </c>
      <c r="Q3" s="43">
        <v>15.3</v>
      </c>
      <c r="R3" s="56">
        <f t="shared" ref="R3:R26" si="5">$S$2-$Q3</f>
        <v>14.7</v>
      </c>
    </row>
    <row r="4" spans="1:21" ht="15" customHeight="1" x14ac:dyDescent="0.25">
      <c r="A4" s="37">
        <v>1550</v>
      </c>
      <c r="B4" s="43">
        <v>15</v>
      </c>
      <c r="C4" s="18">
        <f t="shared" si="0"/>
        <v>15</v>
      </c>
      <c r="D4" s="14">
        <v>700</v>
      </c>
      <c r="E4" s="29">
        <v>15.3</v>
      </c>
      <c r="F4" s="18">
        <f t="shared" si="1"/>
        <v>14.7</v>
      </c>
      <c r="G4" s="22">
        <v>2100</v>
      </c>
      <c r="H4" s="43">
        <v>15.3</v>
      </c>
      <c r="I4" s="18">
        <f t="shared" si="2"/>
        <v>14.7</v>
      </c>
      <c r="J4" s="14">
        <v>1150</v>
      </c>
      <c r="K4" s="15">
        <v>15</v>
      </c>
      <c r="L4" s="18">
        <f t="shared" si="3"/>
        <v>15</v>
      </c>
      <c r="M4" s="48">
        <v>1800</v>
      </c>
      <c r="N4" s="16">
        <v>15.1</v>
      </c>
      <c r="O4" s="35">
        <f t="shared" si="4"/>
        <v>14.9</v>
      </c>
      <c r="P4" s="61">
        <v>1600</v>
      </c>
      <c r="Q4" s="43">
        <v>15.3</v>
      </c>
      <c r="R4" s="56">
        <f t="shared" si="5"/>
        <v>14.7</v>
      </c>
    </row>
    <row r="5" spans="1:21" ht="15" customHeight="1" x14ac:dyDescent="0.25">
      <c r="A5" s="38">
        <v>1600</v>
      </c>
      <c r="B5" s="44">
        <v>14.6</v>
      </c>
      <c r="C5" s="18">
        <f t="shared" si="0"/>
        <v>15.4</v>
      </c>
      <c r="D5" s="8">
        <v>800</v>
      </c>
      <c r="E5" s="29">
        <v>15.3</v>
      </c>
      <c r="F5" s="18">
        <f t="shared" si="1"/>
        <v>14.7</v>
      </c>
      <c r="G5" s="22">
        <v>2200</v>
      </c>
      <c r="H5" s="42">
        <v>15.3</v>
      </c>
      <c r="I5" s="18">
        <f t="shared" si="2"/>
        <v>14.7</v>
      </c>
      <c r="J5" s="14">
        <v>1200</v>
      </c>
      <c r="K5" s="9">
        <v>14.8</v>
      </c>
      <c r="L5" s="18">
        <f t="shared" si="3"/>
        <v>15.2</v>
      </c>
      <c r="M5" s="50">
        <v>1850</v>
      </c>
      <c r="N5" s="53">
        <v>14.8</v>
      </c>
      <c r="O5" s="35">
        <f t="shared" si="4"/>
        <v>15.2</v>
      </c>
      <c r="P5" s="61">
        <v>1700</v>
      </c>
      <c r="Q5" s="44">
        <v>15.3</v>
      </c>
      <c r="R5" s="56">
        <f t="shared" si="5"/>
        <v>14.7</v>
      </c>
    </row>
    <row r="6" spans="1:21" ht="15" customHeight="1" x14ac:dyDescent="0.25">
      <c r="A6" s="37">
        <v>1700</v>
      </c>
      <c r="B6" s="43">
        <v>13.7</v>
      </c>
      <c r="C6" s="18">
        <f t="shared" si="0"/>
        <v>16.3</v>
      </c>
      <c r="D6" s="14">
        <v>900</v>
      </c>
      <c r="E6" s="29">
        <v>14.8</v>
      </c>
      <c r="F6" s="18">
        <f t="shared" si="1"/>
        <v>15.2</v>
      </c>
      <c r="G6" s="22">
        <v>2250</v>
      </c>
      <c r="H6" s="43">
        <v>15.2</v>
      </c>
      <c r="I6" s="18">
        <f t="shared" si="2"/>
        <v>14.8</v>
      </c>
      <c r="J6" s="14">
        <v>1300</v>
      </c>
      <c r="K6" s="15">
        <v>14.2</v>
      </c>
      <c r="L6" s="18">
        <f t="shared" si="3"/>
        <v>15.8</v>
      </c>
      <c r="M6" s="48">
        <v>1900</v>
      </c>
      <c r="N6" s="16">
        <v>14.2</v>
      </c>
      <c r="O6" s="35">
        <f t="shared" si="4"/>
        <v>15.8</v>
      </c>
      <c r="P6" s="61">
        <v>1800</v>
      </c>
      <c r="Q6" s="43">
        <v>15.3</v>
      </c>
      <c r="R6" s="56">
        <f t="shared" si="5"/>
        <v>14.7</v>
      </c>
    </row>
    <row r="7" spans="1:21" ht="15" customHeight="1" x14ac:dyDescent="0.25">
      <c r="A7" s="38">
        <v>1800</v>
      </c>
      <c r="B7" s="43">
        <v>12.8</v>
      </c>
      <c r="C7" s="18">
        <f t="shared" si="0"/>
        <v>17.2</v>
      </c>
      <c r="D7" s="8">
        <v>1000</v>
      </c>
      <c r="E7" s="29">
        <v>14.3</v>
      </c>
      <c r="F7" s="18">
        <f t="shared" si="1"/>
        <v>15.7</v>
      </c>
      <c r="G7" s="22">
        <v>2300</v>
      </c>
      <c r="H7" s="43">
        <v>14.7</v>
      </c>
      <c r="I7" s="18">
        <f t="shared" si="2"/>
        <v>15.3</v>
      </c>
      <c r="J7" s="14">
        <v>1400</v>
      </c>
      <c r="K7" s="15">
        <v>13.5</v>
      </c>
      <c r="L7" s="18">
        <f t="shared" si="3"/>
        <v>16.5</v>
      </c>
      <c r="M7" s="50">
        <v>2000</v>
      </c>
      <c r="N7" s="16">
        <v>13.1</v>
      </c>
      <c r="O7" s="35">
        <f t="shared" si="4"/>
        <v>16.899999999999999</v>
      </c>
      <c r="P7" s="61">
        <v>1900</v>
      </c>
      <c r="Q7" s="43">
        <v>15.3</v>
      </c>
      <c r="R7" s="56">
        <f t="shared" si="5"/>
        <v>14.7</v>
      </c>
    </row>
    <row r="8" spans="1:21" ht="15" customHeight="1" x14ac:dyDescent="0.25">
      <c r="A8" s="37">
        <v>1900</v>
      </c>
      <c r="B8" s="43">
        <v>11.8</v>
      </c>
      <c r="C8" s="18">
        <f t="shared" si="0"/>
        <v>18.2</v>
      </c>
      <c r="D8" s="14">
        <v>1100</v>
      </c>
      <c r="E8" s="29">
        <v>13.5</v>
      </c>
      <c r="F8" s="18">
        <f t="shared" si="1"/>
        <v>16.5</v>
      </c>
      <c r="G8" s="22">
        <v>2400</v>
      </c>
      <c r="H8" s="43">
        <v>13.7</v>
      </c>
      <c r="I8" s="18">
        <f t="shared" si="2"/>
        <v>16.3</v>
      </c>
      <c r="J8" s="14">
        <v>1500</v>
      </c>
      <c r="K8" s="15">
        <v>12.8</v>
      </c>
      <c r="L8" s="18">
        <f t="shared" si="3"/>
        <v>17.2</v>
      </c>
      <c r="M8" s="48">
        <v>2050</v>
      </c>
      <c r="N8" s="16">
        <v>12.5</v>
      </c>
      <c r="O8" s="35">
        <f t="shared" si="4"/>
        <v>17.5</v>
      </c>
      <c r="P8" s="61">
        <v>2000</v>
      </c>
      <c r="Q8" s="43">
        <v>15.3</v>
      </c>
      <c r="R8" s="56">
        <f t="shared" si="5"/>
        <v>14.7</v>
      </c>
    </row>
    <row r="9" spans="1:21" ht="15" customHeight="1" x14ac:dyDescent="0.25">
      <c r="A9" s="38">
        <v>2000</v>
      </c>
      <c r="B9" s="43">
        <v>10.8</v>
      </c>
      <c r="C9" s="18">
        <f t="shared" si="0"/>
        <v>19.2</v>
      </c>
      <c r="D9" s="8">
        <v>1200</v>
      </c>
      <c r="E9" s="29">
        <v>12.7</v>
      </c>
      <c r="F9" s="18">
        <f t="shared" si="1"/>
        <v>17.3</v>
      </c>
      <c r="G9" s="22">
        <v>2500</v>
      </c>
      <c r="H9" s="44">
        <v>12.7</v>
      </c>
      <c r="I9" s="18">
        <f t="shared" si="2"/>
        <v>17.3</v>
      </c>
      <c r="J9" s="14">
        <v>1600</v>
      </c>
      <c r="K9" s="15">
        <v>12.1</v>
      </c>
      <c r="L9" s="18">
        <f t="shared" si="3"/>
        <v>17.899999999999999</v>
      </c>
      <c r="M9" s="50">
        <v>2100</v>
      </c>
      <c r="N9" s="20">
        <v>11.8</v>
      </c>
      <c r="O9" s="35">
        <f t="shared" si="4"/>
        <v>18.2</v>
      </c>
      <c r="P9" s="61">
        <v>2100</v>
      </c>
      <c r="Q9" s="43">
        <v>15.3</v>
      </c>
      <c r="R9" s="56">
        <f t="shared" si="5"/>
        <v>14.7</v>
      </c>
    </row>
    <row r="10" spans="1:21" ht="15" customHeight="1" x14ac:dyDescent="0.25">
      <c r="A10" s="37">
        <v>2100</v>
      </c>
      <c r="B10" s="43">
        <v>9.9</v>
      </c>
      <c r="C10" s="18">
        <f t="shared" si="0"/>
        <v>20.100000000000001</v>
      </c>
      <c r="D10" s="14">
        <v>1300</v>
      </c>
      <c r="E10" s="29">
        <v>11.9</v>
      </c>
      <c r="F10" s="18">
        <f t="shared" si="1"/>
        <v>18.100000000000001</v>
      </c>
      <c r="G10" s="22">
        <v>2600</v>
      </c>
      <c r="H10" s="43">
        <v>11.7</v>
      </c>
      <c r="I10" s="18">
        <f t="shared" si="2"/>
        <v>18.3</v>
      </c>
      <c r="J10" s="14">
        <v>1700</v>
      </c>
      <c r="K10" s="15">
        <v>11.4</v>
      </c>
      <c r="L10" s="18">
        <f t="shared" si="3"/>
        <v>18.600000000000001</v>
      </c>
      <c r="M10" s="48">
        <v>2200</v>
      </c>
      <c r="N10" s="16">
        <v>10.6</v>
      </c>
      <c r="O10" s="35">
        <f t="shared" si="4"/>
        <v>19.399999999999999</v>
      </c>
      <c r="P10" s="61">
        <v>2150</v>
      </c>
      <c r="Q10" s="43">
        <v>14.4</v>
      </c>
      <c r="R10" s="56">
        <f t="shared" si="5"/>
        <v>15.6</v>
      </c>
    </row>
    <row r="11" spans="1:21" ht="15" customHeight="1" x14ac:dyDescent="0.25">
      <c r="A11" s="38">
        <v>2200</v>
      </c>
      <c r="B11" s="43">
        <v>8.9</v>
      </c>
      <c r="C11" s="18">
        <f t="shared" si="0"/>
        <v>21.1</v>
      </c>
      <c r="D11" s="8">
        <v>1400</v>
      </c>
      <c r="E11" s="29">
        <v>11.1</v>
      </c>
      <c r="F11" s="18">
        <f t="shared" si="1"/>
        <v>18.899999999999999</v>
      </c>
      <c r="G11" s="22">
        <v>2700</v>
      </c>
      <c r="H11" s="44">
        <v>10.6</v>
      </c>
      <c r="I11" s="18">
        <f t="shared" si="2"/>
        <v>19.399999999999999</v>
      </c>
      <c r="J11" s="14">
        <v>1800</v>
      </c>
      <c r="K11" s="15">
        <v>10.6</v>
      </c>
      <c r="L11" s="18">
        <f t="shared" si="3"/>
        <v>19.399999999999999</v>
      </c>
      <c r="M11" s="50">
        <v>2250</v>
      </c>
      <c r="N11" s="20">
        <v>10</v>
      </c>
      <c r="O11" s="35">
        <f t="shared" si="4"/>
        <v>20</v>
      </c>
      <c r="P11" s="61">
        <v>2200</v>
      </c>
      <c r="Q11" s="43">
        <v>13.8</v>
      </c>
      <c r="R11" s="56">
        <f t="shared" si="5"/>
        <v>16.2</v>
      </c>
    </row>
    <row r="12" spans="1:21" ht="15" customHeight="1" x14ac:dyDescent="0.25">
      <c r="A12" s="37">
        <v>2300</v>
      </c>
      <c r="B12" s="43">
        <v>7.9</v>
      </c>
      <c r="C12" s="18">
        <f t="shared" si="0"/>
        <v>22.1</v>
      </c>
      <c r="D12" s="14">
        <v>1500</v>
      </c>
      <c r="E12" s="30">
        <v>10.199999999999999</v>
      </c>
      <c r="F12" s="18">
        <f t="shared" si="1"/>
        <v>19.8</v>
      </c>
      <c r="G12" s="22">
        <v>2800</v>
      </c>
      <c r="H12" s="43">
        <v>9.6</v>
      </c>
      <c r="I12" s="18">
        <f t="shared" si="2"/>
        <v>20.399999999999999</v>
      </c>
      <c r="J12" s="14">
        <v>1900</v>
      </c>
      <c r="K12" s="15">
        <v>9.9</v>
      </c>
      <c r="L12" s="18">
        <f t="shared" si="3"/>
        <v>20.100000000000001</v>
      </c>
      <c r="M12" s="48">
        <v>2300</v>
      </c>
      <c r="N12" s="16">
        <v>9.5</v>
      </c>
      <c r="O12" s="35">
        <f t="shared" si="4"/>
        <v>20.5</v>
      </c>
      <c r="P12" s="61">
        <v>2300</v>
      </c>
      <c r="Q12" s="43">
        <v>12.8</v>
      </c>
      <c r="R12" s="56">
        <f t="shared" si="5"/>
        <v>17.2</v>
      </c>
    </row>
    <row r="13" spans="1:21" ht="15" customHeight="1" x14ac:dyDescent="0.25">
      <c r="A13" s="38">
        <v>2400</v>
      </c>
      <c r="B13" s="43">
        <v>6.9</v>
      </c>
      <c r="C13" s="18">
        <f t="shared" si="0"/>
        <v>23.1</v>
      </c>
      <c r="D13" s="8">
        <v>1600</v>
      </c>
      <c r="E13" s="30">
        <v>9.3000000000000007</v>
      </c>
      <c r="F13" s="18">
        <f t="shared" si="1"/>
        <v>20.7</v>
      </c>
      <c r="G13" s="22">
        <v>2900</v>
      </c>
      <c r="H13" s="44">
        <v>8.5</v>
      </c>
      <c r="I13" s="18">
        <f t="shared" si="2"/>
        <v>21.5</v>
      </c>
      <c r="J13" s="14">
        <v>2000</v>
      </c>
      <c r="K13" s="15">
        <v>9.1</v>
      </c>
      <c r="L13" s="18">
        <f t="shared" si="3"/>
        <v>20.9</v>
      </c>
      <c r="M13" s="50">
        <v>2400</v>
      </c>
      <c r="N13" s="20">
        <v>8.1999999999999993</v>
      </c>
      <c r="O13" s="35">
        <f t="shared" si="4"/>
        <v>21.8</v>
      </c>
      <c r="P13" s="61">
        <v>2400</v>
      </c>
      <c r="Q13" s="43">
        <v>11.7</v>
      </c>
      <c r="R13" s="56">
        <f t="shared" si="5"/>
        <v>18.3</v>
      </c>
    </row>
    <row r="14" spans="1:21" ht="15" customHeight="1" x14ac:dyDescent="0.25">
      <c r="A14" s="37">
        <v>2500</v>
      </c>
      <c r="B14" s="43">
        <v>5.9</v>
      </c>
      <c r="C14" s="18">
        <f t="shared" si="0"/>
        <v>24.1</v>
      </c>
      <c r="D14" s="14">
        <v>1700</v>
      </c>
      <c r="E14" s="30">
        <v>8.4</v>
      </c>
      <c r="F14" s="18">
        <f t="shared" si="1"/>
        <v>21.6</v>
      </c>
      <c r="G14" s="22">
        <v>3000</v>
      </c>
      <c r="H14" s="43">
        <v>7.5</v>
      </c>
      <c r="I14" s="18">
        <f t="shared" si="2"/>
        <v>22.5</v>
      </c>
      <c r="J14" s="14">
        <v>2100</v>
      </c>
      <c r="K14" s="15">
        <v>8.3000000000000007</v>
      </c>
      <c r="L14" s="18">
        <f t="shared" si="3"/>
        <v>21.7</v>
      </c>
      <c r="M14" s="48">
        <v>2450</v>
      </c>
      <c r="N14" s="16">
        <v>7.6</v>
      </c>
      <c r="O14" s="35">
        <f t="shared" si="4"/>
        <v>22.4</v>
      </c>
      <c r="P14" s="61">
        <v>2500</v>
      </c>
      <c r="Q14" s="43">
        <v>10.6</v>
      </c>
      <c r="R14" s="56">
        <f t="shared" si="5"/>
        <v>19.399999999999999</v>
      </c>
    </row>
    <row r="15" spans="1:21" ht="15" customHeight="1" x14ac:dyDescent="0.25">
      <c r="A15" s="38">
        <v>2600</v>
      </c>
      <c r="B15" s="43">
        <v>4.9000000000000004</v>
      </c>
      <c r="C15" s="18">
        <f t="shared" si="0"/>
        <v>25.1</v>
      </c>
      <c r="D15" s="8">
        <v>1800</v>
      </c>
      <c r="E15" s="30">
        <v>7.4</v>
      </c>
      <c r="F15" s="18">
        <f t="shared" si="1"/>
        <v>22.6</v>
      </c>
      <c r="G15" s="22">
        <v>3100</v>
      </c>
      <c r="H15" s="44">
        <v>6.5</v>
      </c>
      <c r="I15" s="18">
        <f t="shared" si="2"/>
        <v>23.5</v>
      </c>
      <c r="J15" s="14">
        <v>2200</v>
      </c>
      <c r="K15" s="15">
        <v>7.5</v>
      </c>
      <c r="L15" s="18">
        <f t="shared" si="3"/>
        <v>22.5</v>
      </c>
      <c r="M15" s="50">
        <v>2500</v>
      </c>
      <c r="N15" s="20">
        <v>6.9</v>
      </c>
      <c r="O15" s="35">
        <f t="shared" si="4"/>
        <v>23.1</v>
      </c>
      <c r="P15" s="61">
        <v>2600</v>
      </c>
      <c r="Q15" s="43">
        <v>9.5</v>
      </c>
      <c r="R15" s="56">
        <f t="shared" si="5"/>
        <v>20.5</v>
      </c>
    </row>
    <row r="16" spans="1:21" ht="15" customHeight="1" x14ac:dyDescent="0.25">
      <c r="A16" s="37">
        <v>2700</v>
      </c>
      <c r="B16" s="43">
        <v>3.9</v>
      </c>
      <c r="C16" s="18">
        <f t="shared" si="0"/>
        <v>26.1</v>
      </c>
      <c r="D16" s="14">
        <v>1900</v>
      </c>
      <c r="E16" s="30">
        <v>6.5</v>
      </c>
      <c r="F16" s="18">
        <f t="shared" si="1"/>
        <v>23.5</v>
      </c>
      <c r="G16" s="22">
        <v>3200</v>
      </c>
      <c r="H16" s="43">
        <v>5.4</v>
      </c>
      <c r="I16" s="18">
        <f t="shared" si="2"/>
        <v>24.6</v>
      </c>
      <c r="J16" s="14">
        <v>2300</v>
      </c>
      <c r="K16" s="15">
        <v>6.7</v>
      </c>
      <c r="L16" s="18">
        <f t="shared" si="3"/>
        <v>23.3</v>
      </c>
      <c r="M16" s="48">
        <v>2600</v>
      </c>
      <c r="N16" s="16">
        <v>5.7</v>
      </c>
      <c r="O16" s="35">
        <f t="shared" si="4"/>
        <v>24.3</v>
      </c>
      <c r="P16" s="61">
        <v>2700</v>
      </c>
      <c r="Q16" s="43">
        <v>8.5</v>
      </c>
      <c r="R16" s="56">
        <f t="shared" si="5"/>
        <v>21.5</v>
      </c>
    </row>
    <row r="17" spans="1:18" ht="15" customHeight="1" x14ac:dyDescent="0.25">
      <c r="A17" s="38">
        <v>2800</v>
      </c>
      <c r="B17" s="43">
        <v>2.9</v>
      </c>
      <c r="C17" s="18">
        <f t="shared" si="0"/>
        <v>27.1</v>
      </c>
      <c r="D17" s="8">
        <v>2000</v>
      </c>
      <c r="E17" s="30">
        <v>5.5</v>
      </c>
      <c r="F17" s="18">
        <f t="shared" si="1"/>
        <v>24.5</v>
      </c>
      <c r="G17" s="22">
        <v>3300</v>
      </c>
      <c r="H17" s="44">
        <v>4.4000000000000004</v>
      </c>
      <c r="I17" s="18">
        <f t="shared" si="2"/>
        <v>25.6</v>
      </c>
      <c r="J17" s="14">
        <v>2400</v>
      </c>
      <c r="K17" s="15">
        <v>5.9</v>
      </c>
      <c r="L17" s="18">
        <f t="shared" si="3"/>
        <v>24.1</v>
      </c>
      <c r="M17" s="50">
        <v>2650</v>
      </c>
      <c r="N17" s="20">
        <v>5.0999999999999996</v>
      </c>
      <c r="O17" s="35">
        <f t="shared" si="4"/>
        <v>24.9</v>
      </c>
      <c r="P17" s="61">
        <v>2800</v>
      </c>
      <c r="Q17" s="43">
        <v>7.4</v>
      </c>
      <c r="R17" s="56">
        <f t="shared" si="5"/>
        <v>22.6</v>
      </c>
    </row>
    <row r="18" spans="1:18" ht="15" customHeight="1" x14ac:dyDescent="0.25">
      <c r="A18" s="37">
        <v>2900</v>
      </c>
      <c r="B18" s="43">
        <v>1.9</v>
      </c>
      <c r="C18" s="18">
        <f t="shared" si="0"/>
        <v>28.1</v>
      </c>
      <c r="D18" s="14">
        <v>2100</v>
      </c>
      <c r="E18" s="31">
        <v>4.5</v>
      </c>
      <c r="F18" s="18">
        <f t="shared" si="1"/>
        <v>25.5</v>
      </c>
      <c r="G18" s="22">
        <v>3400</v>
      </c>
      <c r="H18" s="43">
        <v>3.4</v>
      </c>
      <c r="I18" s="18">
        <f t="shared" si="2"/>
        <v>26.6</v>
      </c>
      <c r="J18" s="14">
        <v>2500</v>
      </c>
      <c r="K18" s="15">
        <v>5.0999999999999996</v>
      </c>
      <c r="L18" s="18">
        <f t="shared" si="3"/>
        <v>24.9</v>
      </c>
      <c r="M18" s="48">
        <v>2700</v>
      </c>
      <c r="N18" s="16">
        <v>4.5</v>
      </c>
      <c r="O18" s="35">
        <f t="shared" si="4"/>
        <v>25.5</v>
      </c>
      <c r="P18" s="61">
        <v>2900</v>
      </c>
      <c r="Q18" s="43">
        <v>6.3</v>
      </c>
      <c r="R18" s="56">
        <f t="shared" si="5"/>
        <v>23.7</v>
      </c>
    </row>
    <row r="19" spans="1:18" ht="15" customHeight="1" x14ac:dyDescent="0.25">
      <c r="A19" s="38">
        <v>3000</v>
      </c>
      <c r="B19" s="16">
        <v>1.3</v>
      </c>
      <c r="C19" s="18">
        <f t="shared" si="0"/>
        <v>28.7</v>
      </c>
      <c r="D19" s="8">
        <v>2200</v>
      </c>
      <c r="E19" s="31">
        <v>3.5</v>
      </c>
      <c r="F19" s="18">
        <f t="shared" si="1"/>
        <v>26.5</v>
      </c>
      <c r="G19" s="22">
        <v>3500</v>
      </c>
      <c r="H19" s="43">
        <v>2.4</v>
      </c>
      <c r="I19" s="18">
        <f t="shared" si="2"/>
        <v>27.6</v>
      </c>
      <c r="J19" s="14">
        <v>2600</v>
      </c>
      <c r="K19" s="16">
        <v>4.3</v>
      </c>
      <c r="L19" s="18">
        <f t="shared" si="3"/>
        <v>25.7</v>
      </c>
      <c r="M19" s="50">
        <v>2800</v>
      </c>
      <c r="N19" s="16">
        <v>3.2</v>
      </c>
      <c r="O19" s="35">
        <f t="shared" si="4"/>
        <v>26.8</v>
      </c>
      <c r="P19" s="61">
        <v>3000</v>
      </c>
      <c r="Q19" s="16">
        <v>5.2</v>
      </c>
      <c r="R19" s="56">
        <f t="shared" si="5"/>
        <v>24.8</v>
      </c>
    </row>
    <row r="20" spans="1:18" ht="15" customHeight="1" x14ac:dyDescent="0.25">
      <c r="A20" s="37">
        <v>3100</v>
      </c>
      <c r="B20" s="16">
        <v>1</v>
      </c>
      <c r="C20" s="18">
        <f t="shared" si="0"/>
        <v>29</v>
      </c>
      <c r="D20" s="14">
        <v>2300</v>
      </c>
      <c r="E20" s="31">
        <v>2.6</v>
      </c>
      <c r="F20" s="18">
        <f t="shared" si="1"/>
        <v>27.4</v>
      </c>
      <c r="G20" s="22">
        <v>3600</v>
      </c>
      <c r="H20" s="43">
        <v>1.6</v>
      </c>
      <c r="I20" s="18">
        <f t="shared" si="2"/>
        <v>28.4</v>
      </c>
      <c r="J20" s="14">
        <v>2700</v>
      </c>
      <c r="K20" s="16">
        <v>3.4</v>
      </c>
      <c r="L20" s="18">
        <f t="shared" si="3"/>
        <v>26.6</v>
      </c>
      <c r="M20" s="48">
        <v>2850</v>
      </c>
      <c r="N20" s="16">
        <v>2.6</v>
      </c>
      <c r="O20" s="35">
        <f t="shared" si="4"/>
        <v>27.4</v>
      </c>
      <c r="P20" s="61">
        <v>3100</v>
      </c>
      <c r="Q20" s="16">
        <v>4.0999999999999996</v>
      </c>
      <c r="R20" s="56">
        <f t="shared" si="5"/>
        <v>25.9</v>
      </c>
    </row>
    <row r="21" spans="1:18" ht="15" customHeight="1" x14ac:dyDescent="0.25">
      <c r="A21" s="38">
        <v>3200</v>
      </c>
      <c r="B21" s="16">
        <v>0.9</v>
      </c>
      <c r="C21" s="18">
        <f t="shared" si="0"/>
        <v>29.1</v>
      </c>
      <c r="D21" s="8">
        <v>2400</v>
      </c>
      <c r="E21" s="31">
        <v>1.6</v>
      </c>
      <c r="F21" s="18">
        <f t="shared" si="1"/>
        <v>28.4</v>
      </c>
      <c r="G21" s="22">
        <v>3700</v>
      </c>
      <c r="H21" s="43">
        <v>1.3</v>
      </c>
      <c r="I21" s="18">
        <f t="shared" si="2"/>
        <v>28.7</v>
      </c>
      <c r="J21" s="14">
        <v>2800</v>
      </c>
      <c r="K21" s="16">
        <v>2.6</v>
      </c>
      <c r="L21" s="18">
        <f t="shared" si="3"/>
        <v>27.4</v>
      </c>
      <c r="M21" s="50">
        <v>2900</v>
      </c>
      <c r="N21" s="53">
        <v>2</v>
      </c>
      <c r="O21" s="35">
        <f t="shared" si="4"/>
        <v>28</v>
      </c>
      <c r="P21" s="61">
        <v>3200</v>
      </c>
      <c r="Q21" s="16">
        <v>3</v>
      </c>
      <c r="R21" s="56">
        <f t="shared" si="5"/>
        <v>27</v>
      </c>
    </row>
    <row r="22" spans="1:18" ht="15" customHeight="1" x14ac:dyDescent="0.25">
      <c r="A22" s="37">
        <v>3300</v>
      </c>
      <c r="B22" s="16">
        <v>0.8</v>
      </c>
      <c r="C22" s="18">
        <f t="shared" si="0"/>
        <v>29.2</v>
      </c>
      <c r="D22" s="14">
        <v>2500</v>
      </c>
      <c r="E22" s="31">
        <v>1.1000000000000001</v>
      </c>
      <c r="F22" s="18">
        <f t="shared" si="1"/>
        <v>28.9</v>
      </c>
      <c r="G22" s="22">
        <v>3800</v>
      </c>
      <c r="H22" s="45">
        <v>1.1000000000000001</v>
      </c>
      <c r="I22" s="18">
        <f t="shared" si="2"/>
        <v>28.9</v>
      </c>
      <c r="J22" s="14">
        <v>2900</v>
      </c>
      <c r="K22" s="16">
        <v>1.8</v>
      </c>
      <c r="L22" s="18">
        <f t="shared" si="3"/>
        <v>28.2</v>
      </c>
      <c r="M22" s="50">
        <v>3000</v>
      </c>
      <c r="N22" s="53">
        <v>1.3</v>
      </c>
      <c r="O22" s="35">
        <f t="shared" si="4"/>
        <v>28.7</v>
      </c>
      <c r="P22" s="61">
        <v>3300</v>
      </c>
      <c r="Q22" s="16">
        <v>2</v>
      </c>
      <c r="R22" s="56">
        <f t="shared" si="5"/>
        <v>28</v>
      </c>
    </row>
    <row r="23" spans="1:18" ht="15" customHeight="1" x14ac:dyDescent="0.25">
      <c r="A23" s="37">
        <v>3500</v>
      </c>
      <c r="B23" s="16">
        <v>0.8</v>
      </c>
      <c r="C23" s="18">
        <f t="shared" si="0"/>
        <v>29.2</v>
      </c>
      <c r="D23" s="8">
        <v>2600</v>
      </c>
      <c r="E23" s="31">
        <v>0.8</v>
      </c>
      <c r="F23" s="18">
        <f t="shared" si="1"/>
        <v>29.2</v>
      </c>
      <c r="G23" s="22">
        <v>3900</v>
      </c>
      <c r="H23" s="43">
        <v>1</v>
      </c>
      <c r="I23" s="18">
        <f t="shared" si="2"/>
        <v>29</v>
      </c>
      <c r="J23" s="14">
        <v>3000</v>
      </c>
      <c r="K23" s="16">
        <v>1.3</v>
      </c>
      <c r="L23" s="18">
        <f t="shared" si="3"/>
        <v>28.7</v>
      </c>
      <c r="M23" s="50">
        <v>3100</v>
      </c>
      <c r="N23" s="53">
        <v>1</v>
      </c>
      <c r="O23" s="35">
        <f t="shared" si="4"/>
        <v>29</v>
      </c>
      <c r="P23" s="61">
        <v>3400</v>
      </c>
      <c r="Q23" s="16">
        <v>1.4</v>
      </c>
      <c r="R23" s="56">
        <f t="shared" si="5"/>
        <v>28.6</v>
      </c>
    </row>
    <row r="24" spans="1:18" ht="15" customHeight="1" x14ac:dyDescent="0.25">
      <c r="A24" s="37">
        <v>4000</v>
      </c>
      <c r="B24" s="47">
        <v>0.9</v>
      </c>
      <c r="C24" s="27">
        <f t="shared" si="0"/>
        <v>29.1</v>
      </c>
      <c r="D24" s="14">
        <v>2700</v>
      </c>
      <c r="E24" s="31">
        <v>0.7</v>
      </c>
      <c r="F24" s="18">
        <f t="shared" si="1"/>
        <v>29.3</v>
      </c>
      <c r="G24" s="22">
        <v>4000</v>
      </c>
      <c r="H24" s="43">
        <v>1</v>
      </c>
      <c r="I24" s="18">
        <f t="shared" si="2"/>
        <v>29</v>
      </c>
      <c r="J24" s="14">
        <v>3100</v>
      </c>
      <c r="K24" s="20">
        <v>1</v>
      </c>
      <c r="L24" s="18">
        <f t="shared" si="3"/>
        <v>29</v>
      </c>
      <c r="M24" s="50">
        <v>3200</v>
      </c>
      <c r="N24" s="53">
        <v>0.9</v>
      </c>
      <c r="O24" s="35">
        <f t="shared" si="4"/>
        <v>29.1</v>
      </c>
      <c r="P24" s="61">
        <v>3500</v>
      </c>
      <c r="Q24" s="58">
        <v>1.1000000000000001</v>
      </c>
      <c r="R24" s="56">
        <f t="shared" si="5"/>
        <v>28.9</v>
      </c>
    </row>
    <row r="25" spans="1:18" ht="15" customHeight="1" x14ac:dyDescent="0.25">
      <c r="A25" s="37">
        <v>6000</v>
      </c>
      <c r="B25" s="43">
        <v>1</v>
      </c>
      <c r="C25" s="18">
        <f t="shared" si="0"/>
        <v>29</v>
      </c>
      <c r="D25" s="8">
        <v>2800</v>
      </c>
      <c r="E25" s="31">
        <v>0.7</v>
      </c>
      <c r="F25" s="18">
        <f t="shared" si="1"/>
        <v>29.3</v>
      </c>
      <c r="G25" s="14">
        <v>5000</v>
      </c>
      <c r="H25" s="43">
        <v>1</v>
      </c>
      <c r="I25" s="18">
        <f t="shared" si="2"/>
        <v>29</v>
      </c>
      <c r="J25" s="14">
        <v>3200</v>
      </c>
      <c r="K25" s="20">
        <v>0.9</v>
      </c>
      <c r="L25" s="18">
        <f t="shared" si="3"/>
        <v>29.1</v>
      </c>
      <c r="M25" s="50">
        <v>3300</v>
      </c>
      <c r="N25" s="53">
        <v>0.8</v>
      </c>
      <c r="O25" s="35">
        <f t="shared" si="4"/>
        <v>29.2</v>
      </c>
      <c r="P25" s="61">
        <v>3600</v>
      </c>
      <c r="Q25" s="16">
        <v>1</v>
      </c>
      <c r="R25" s="56">
        <f t="shared" si="5"/>
        <v>29</v>
      </c>
    </row>
    <row r="26" spans="1:18" ht="15" customHeight="1" thickBot="1" x14ac:dyDescent="0.3">
      <c r="A26" s="39">
        <v>8000</v>
      </c>
      <c r="B26" s="46">
        <v>1.1000000000000001</v>
      </c>
      <c r="C26" s="19">
        <f t="shared" si="0"/>
        <v>28.9</v>
      </c>
      <c r="D26" s="33">
        <v>3000</v>
      </c>
      <c r="E26" s="32">
        <v>0.8</v>
      </c>
      <c r="F26" s="19">
        <f t="shared" si="1"/>
        <v>29.2</v>
      </c>
      <c r="G26" s="17">
        <v>6000</v>
      </c>
      <c r="H26" s="46">
        <v>1.1000000000000001</v>
      </c>
      <c r="I26" s="19">
        <f t="shared" si="2"/>
        <v>28.9</v>
      </c>
      <c r="J26" s="17">
        <v>3300</v>
      </c>
      <c r="K26" s="21">
        <v>0.8</v>
      </c>
      <c r="L26" s="19">
        <f t="shared" si="3"/>
        <v>29.2</v>
      </c>
      <c r="M26" s="51">
        <v>3400</v>
      </c>
      <c r="N26" s="54">
        <v>0.8</v>
      </c>
      <c r="O26" s="40">
        <f t="shared" si="4"/>
        <v>29.2</v>
      </c>
      <c r="P26" s="62">
        <v>3700</v>
      </c>
      <c r="Q26" s="59">
        <v>0.9</v>
      </c>
      <c r="R26" s="57">
        <f t="shared" si="5"/>
        <v>29.1</v>
      </c>
    </row>
    <row r="27" spans="1:18" ht="21.75" thickBot="1" x14ac:dyDescent="0.4">
      <c r="A27" s="77" t="s">
        <v>3</v>
      </c>
      <c r="B27" s="77"/>
      <c r="C27" s="77"/>
      <c r="D27" s="78" t="s">
        <v>8</v>
      </c>
      <c r="E27" s="78"/>
      <c r="F27" s="78"/>
      <c r="G27" s="79" t="s">
        <v>9</v>
      </c>
      <c r="H27" s="79"/>
      <c r="I27" s="79"/>
      <c r="J27" s="80" t="s">
        <v>10</v>
      </c>
      <c r="K27" s="80"/>
      <c r="L27" s="80"/>
      <c r="M27" s="80" t="s">
        <v>11</v>
      </c>
      <c r="N27" s="80"/>
      <c r="O27" s="80"/>
      <c r="P27" s="81" t="s">
        <v>7</v>
      </c>
      <c r="Q27" s="81"/>
      <c r="R27" s="81"/>
    </row>
    <row r="28" spans="1:18" ht="21.75" thickBot="1" x14ac:dyDescent="0.4">
      <c r="A28" s="10"/>
      <c r="B28" s="2"/>
      <c r="C28" s="3"/>
      <c r="D28" s="68" t="s">
        <v>5</v>
      </c>
      <c r="E28" s="69"/>
      <c r="F28" s="69"/>
      <c r="G28" s="69"/>
      <c r="H28" s="69"/>
      <c r="I28" s="70"/>
      <c r="J28" s="71" t="s">
        <v>6</v>
      </c>
      <c r="K28" s="71"/>
      <c r="L28" s="71"/>
      <c r="M28" s="71"/>
      <c r="N28" s="71"/>
      <c r="O28" s="72"/>
    </row>
    <row r="29" spans="1:18" x14ac:dyDescent="0.25">
      <c r="A29" s="10"/>
      <c r="B29" s="2"/>
      <c r="C29" s="3"/>
    </row>
  </sheetData>
  <mergeCells count="10">
    <mergeCell ref="D28:I28"/>
    <mergeCell ref="J28:O28"/>
    <mergeCell ref="S1:U1"/>
    <mergeCell ref="S2:U2"/>
    <mergeCell ref="A27:C27"/>
    <mergeCell ref="D27:F27"/>
    <mergeCell ref="G27:I27"/>
    <mergeCell ref="J27:L27"/>
    <mergeCell ref="M27:O27"/>
    <mergeCell ref="P27:R2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2973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1.Смещение RPM</vt:lpstr>
      <vt:lpstr>2.Наклон</vt:lpstr>
      <vt:lpstr>3.ДАД</vt:lpstr>
      <vt:lpstr>4.Таблицы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cp:lastModifiedBy>Пользователь Windows</cp:lastModifiedBy>
  <cp:revision>8</cp:revision>
  <dcterms:created xsi:type="dcterms:W3CDTF">2006-09-16T00:00:00Z</dcterms:created>
  <dcterms:modified xsi:type="dcterms:W3CDTF">2021-07-29T11:02:59Z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